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4\4. ENE\A. Database\Public Entities\Publication Tables\Tables for web\"/>
    </mc:Choice>
  </mc:AlternateContent>
  <xr:revisionPtr revIDLastSave="0" documentId="13_ncr:1_{ECBFF107-B25F-487C-B814-D91E738D4AB4}" xr6:coauthVersionLast="47" xr6:coauthVersionMax="47" xr10:uidLastSave="{00000000-0000-0000-0000-000000000000}"/>
  <bookViews>
    <workbookView xWindow="-110" yWindow="-110" windowWidth="19420" windowHeight="10420" tabRatio="754" activeTab="6" xr2:uid="{69D2A97C-AC56-4DB6-9AC3-3AEE2F17CC4C}"/>
  </bookViews>
  <sheets>
    <sheet name="Index" sheetId="7" r:id="rId1"/>
    <sheet name="NDAPerfom" sheetId="1" r:id="rId2"/>
    <sheet name="NDAFinancial" sheetId="2" r:id="rId3"/>
    <sheet name="NDAPersonnel" sheetId="3" r:id="rId4"/>
    <sheet name="SASSAPerfom" sheetId="4" r:id="rId5"/>
    <sheet name="SASSAFinancial" sheetId="5" r:id="rId6"/>
    <sheet name="SASSAPersonnel" sheetId="6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" i="4" l="1"/>
  <c r="AB1" i="1"/>
</calcChain>
</file>

<file path=xl/sharedStrings.xml><?xml version="1.0" encoding="utf-8"?>
<sst xmlns="http://schemas.openxmlformats.org/spreadsheetml/2006/main" count="393" uniqueCount="179">
  <si>
    <t>Table 19.15 National Development Agency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</si>
  <si>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</si>
  <si>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</si>
  <si>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</si>
  <si>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</si>
  <si>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</si>
  <si>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MTSF priority</t>
  </si>
  <si>
    <t>2020/21</t>
  </si>
  <si>
    <t>2021/22</t>
  </si>
  <si>
    <t>2022/23</t>
  </si>
  <si>
    <t>2023/24</t>
  </si>
  <si>
    <t>2024/25</t>
  </si>
  <si>
    <t>2025/26</t>
  </si>
  <si>
    <t>2026/27</t>
  </si>
  <si>
    <t>Civil society organisations development</t>
  </si>
  <si>
    <t>Research</t>
  </si>
  <si>
    <t>Department: Social Development</t>
  </si>
  <si>
    <t>Table 19.16 National Development Agency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</si>
  <si>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</si>
  <si>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</si>
  <si>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</si>
  <si>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</si>
  <si>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</si>
  <si>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</si>
  <si>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2020/21 - 2023/24</t>
  </si>
  <si>
    <t>2023/24 - 2026/27</t>
  </si>
  <si>
    <t>Administration</t>
  </si>
  <si>
    <t>Total</t>
  </si>
  <si>
    <t>Table 19.17 National Development Agency statements of financial performance, cash flow and financial position</t>
  </si>
  <si>
    <t>Statement of financial performance</t>
  </si>
  <si>
    <t>Revenue</t>
  </si>
  <si>
    <t>Non-tax revenue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</si>
  <si>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</si>
  <si>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</si>
  <si>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</si>
  <si>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</si>
  <si>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</si>
  <si>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</si>
  <si>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</si>
  <si>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</si>
  <si>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Transfers and subsidies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</si>
  <si>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</si>
  <si>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</si>
  <si>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</si>
  <si>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</si>
  <si>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</si>
  <si>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</si>
  <si>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</si>
  <si>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</si>
  <si>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Financial transactions in assets and liabilities</t>
  </si>
  <si>
    <t>Total receipts</t>
  </si>
  <si>
    <t>Payment</t>
  </si>
  <si>
    <t>Current payments</t>
  </si>
  <si>
    <t>Total payments</t>
  </si>
  <si>
    <t>Net cash flow from investing activities</t>
  </si>
  <si>
    <t>Acquisition of property, plant, equipment and intangible assets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</si>
  <si>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</si>
  <si>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</si>
  <si>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</si>
  <si>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</si>
  <si>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</si>
  <si>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Receivables and prepayments</t>
  </si>
  <si>
    <t>Cash and cash equivalents</t>
  </si>
  <si>
    <t>Total assets</t>
  </si>
  <si>
    <t>Accumulated surplus/(deficit)</t>
  </si>
  <si>
    <t>Capital reserve fund</t>
  </si>
  <si>
    <t>Trade and other payables</t>
  </si>
  <si>
    <t>Provisions</t>
  </si>
  <si>
    <t>Total equity and liabilities</t>
  </si>
  <si>
    <t>Table 19.18 National Development Agency personnel numbers and cost by salary level</t>
  </si>
  <si>
    <t>Number of posts estimated for 
31 March 2024</t>
  </si>
  <si>
    <t/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</si>
  <si>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</si>
  <si>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</si>
  <si>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</si>
  <si>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</si>
  <si>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</si>
  <si>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</si>
  <si>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</si>
  <si>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National Development Agency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</si>
  <si>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</si>
  <si>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</si>
  <si>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</si>
  <si>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</si>
  <si>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</si>
  <si>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</si>
  <si>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</si>
  <si>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</si>
  <si>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</si>
  <si>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17 – 22</t>
  </si>
  <si>
    <t>Table 19.19 South African Social Security Agency performance indicators by programme/objective/activity and related priority</t>
  </si>
  <si>
    <t>Percentage of reported fraud and corruption cases investigated and finalised per year</t>
  </si>
  <si>
    <t>Average cost to administer monthly social assistance per beneficiary per year</t>
  </si>
  <si>
    <t>Benefits administration support</t>
  </si>
  <si>
    <t>Administration cost as a percentage of social assistance transfers budget per year</t>
  </si>
  <si>
    <t>3.3%</t>
  </si>
  <si>
    <t>Percentage of new grant applications per year that are processed within the targeted number of working days</t>
  </si>
  <si>
    <t>Table 19.20 South African Social Security Agency expenditure trends and estimates by programme/objective/activity</t>
  </si>
  <si>
    <t>Table 19.21 South African Social Security Agency statements of financial performance, cash flow and financial position</t>
  </si>
  <si>
    <t>Sale of goods and services other than capital assets</t>
  </si>
  <si>
    <t>Other sales</t>
  </si>
  <si>
    <t>Computer services</t>
  </si>
  <si>
    <t>Operating leases</t>
  </si>
  <si>
    <t>Acquisition of software and other intangible assets</t>
  </si>
  <si>
    <t>Proceeds from the sale of property, plant, equipment and intangible assets</t>
  </si>
  <si>
    <t>Other flows from investing activities</t>
  </si>
  <si>
    <t>Net cash flow from financing activities</t>
  </si>
  <si>
    <t>Repayment of finance leases</t>
  </si>
  <si>
    <t>Other flows from financing activities</t>
  </si>
  <si>
    <t>Inventory</t>
  </si>
  <si>
    <t>Loans</t>
  </si>
  <si>
    <t xml:space="preserve">Finance lease </t>
  </si>
  <si>
    <t>Table 19.22 South African Social Security Agency personnel numbers and cost by salary level</t>
  </si>
  <si>
    <t>South African Social Security Agency</t>
  </si>
  <si>
    <t>Entity name</t>
  </si>
  <si>
    <t>Table name</t>
  </si>
  <si>
    <t xml:space="preserve"> National Development Agency </t>
  </si>
  <si>
    <t xml:space="preserve"> South African Social Security Agency </t>
  </si>
  <si>
    <t>Value of resources raised to fund development interventions of civil society organisations per year</t>
  </si>
  <si>
    <t>Priority 4: Consolidating the social wage through reliable and quality basic services</t>
  </si>
  <si>
    <t>R15.7m</t>
  </si>
  <si>
    <t>R54.5m</t>
  </si>
  <si>
    <t>R103m</t>
  </si>
  <si>
    <t>R50m</t>
  </si>
  <si>
    <t>R100m</t>
  </si>
  <si>
    <t>R200m</t>
  </si>
  <si>
    <t>R300m</t>
  </si>
  <si>
    <t xml:space="preserve">Number of work opportunities created as a result of development interventions by civil society organisations per year </t>
  </si>
  <si>
    <t>2 049</t>
  </si>
  <si>
    <t>3 175</t>
  </si>
  <si>
    <t>3 000</t>
  </si>
  <si>
    <t>4 000</t>
  </si>
  <si>
    <t>5 000</t>
  </si>
  <si>
    <t>6 000</t>
  </si>
  <si>
    <t>Number of civil society organisations whose institutional capacity is strengthened per year</t>
  </si>
  <si>
    <t>1 114</t>
  </si>
  <si>
    <t>2 558</t>
  </si>
  <si>
    <t>2 000</t>
  </si>
  <si>
    <t>2 500</t>
  </si>
  <si>
    <t>Number of research publications produced per year on policy impediments to poverty eradication</t>
  </si>
  <si>
    <t>Priority 6: Social cohesion and safer communities</t>
  </si>
  <si>
    <r>
      <t>–</t>
    </r>
    <r>
      <rPr>
        <vertAlign val="superscript"/>
        <sz val="8"/>
        <color rgb="FF000000"/>
        <rFont val="Calibri"/>
        <family val="2"/>
        <scheme val="minor"/>
      </rPr>
      <t>1</t>
    </r>
  </si>
  <si>
    <t>1. New indicator.</t>
  </si>
  <si>
    <t>(263/292)</t>
  </si>
  <si>
    <t>(244/256)</t>
  </si>
  <si>
    <t xml:space="preserve"> (469/487)</t>
  </si>
  <si>
    <t xml:space="preserve"> (R7.2bn/</t>
  </si>
  <si>
    <t>R219bn)</t>
  </si>
  <si>
    <t>3.2%</t>
  </si>
  <si>
    <t>(R7.2bn/</t>
  </si>
  <si>
    <t>R222.7bn)</t>
  </si>
  <si>
    <t>3.1%</t>
  </si>
  <si>
    <t>(R7.1bn/</t>
  </si>
  <si>
    <t>R222bn)</t>
  </si>
  <si>
    <t>2.9%</t>
  </si>
  <si>
    <t>99.3%</t>
  </si>
  <si>
    <t>(1.48 million/</t>
  </si>
  <si>
    <t>1.49 million)</t>
  </si>
  <si>
    <t xml:space="preserve"> within 10 days</t>
  </si>
  <si>
    <t>98.0%</t>
  </si>
  <si>
    <t>(1.71 million/</t>
  </si>
  <si>
    <t>1.74 million) within 10 days</t>
  </si>
  <si>
    <t>89.1%</t>
  </si>
  <si>
    <t>(1.64 million/</t>
  </si>
  <si>
    <t>1.84 million) within 5 days</t>
  </si>
  <si>
    <t xml:space="preserve"> within</t>
  </si>
  <si>
    <t>10 days</t>
  </si>
  <si>
    <t>within</t>
  </si>
  <si>
    <t>7 days</t>
  </si>
  <si>
    <t>5 days</t>
  </si>
  <si>
    <t>Number of grants in payment, including grant-in-aid (excluding the COVID-19 social relief of distress grant), per year</t>
  </si>
  <si>
    <t>18 440 572</t>
  </si>
  <si>
    <t>18 677 339</t>
  </si>
  <si>
    <t>18 829 716</t>
  </si>
  <si>
    <t>19 147 644</t>
  </si>
  <si>
    <t>19 501 748</t>
  </si>
  <si>
    <t>20 250 423</t>
  </si>
  <si>
    <r>
      <t>Number and cost</t>
    </r>
    <r>
      <rPr>
        <b/>
        <vertAlign val="superscript"/>
        <sz val="7"/>
        <rFont val="Calibri"/>
        <family val="2"/>
      </rPr>
      <t>1</t>
    </r>
    <r>
      <rPr>
        <b/>
        <sz val="7"/>
        <rFont val="Calibri"/>
        <family val="2"/>
        <scheme val="minor"/>
      </rPr>
      <t xml:space="preserve"> of personnel posts filled/planned for on funded establishment</t>
    </r>
  </si>
  <si>
    <t>1. Rand million.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</si>
</sst>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R&quot;#,##0;[Red]\-&quot;R&quot;#,##0"/>
    <numFmt numFmtId="164" formatCode="_ * #,##0_ ;_ * \(#,##0\)_ ;_ * &quot;-&quot;??_ ;_ @_ "/>
    <numFmt numFmtId="165" formatCode="0.0%"/>
    <numFmt numFmtId="166" formatCode="* #,##0.0;_*\ \(#,##0.0\);_*\ &quot;–&quot;_ ;@_ "/>
    <numFmt numFmtId="167" formatCode="* #,##0.0;_*\ \(#,##0.0\);_*\ &quot;–&quot;_ ;_ @_ "/>
    <numFmt numFmtId="168" formatCode="#,##0.0%;\-#,##0.0%;&quot;– &quot;"/>
    <numFmt numFmtId="169" formatCode="#\ ##0.0%;\-#\ ##0.0%;&quot;–&quot;\ "/>
    <numFmt numFmtId="170" formatCode="* #,##0;_*\ \(#,##0\);_*\ &quot;–&quot;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i/>
      <sz val="7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rgb="FF000000"/>
      <name val="Calibri"/>
      <family val="2"/>
      <scheme val="minor"/>
    </font>
    <font>
      <vertAlign val="superscript"/>
      <sz val="8"/>
      <color rgb="FF000000"/>
      <name val="Calibri"/>
      <family val="2"/>
      <scheme val="minor"/>
    </font>
    <font>
      <i/>
      <sz val="8"/>
      <name val="Calibri"/>
      <family val="2"/>
      <scheme val="minor"/>
    </font>
    <font>
      <sz val="7.5"/>
      <color rgb="FF000000"/>
      <name val="Calibri"/>
      <family val="2"/>
      <scheme val="minor"/>
    </font>
    <font>
      <b/>
      <vertAlign val="superscript"/>
      <sz val="7"/>
      <name val="Calibri"/>
      <family val="2"/>
    </font>
    <font>
      <i/>
      <sz val="7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6" fillId="0" borderId="0"/>
    <xf numFmtId="0" fontId="3" fillId="0" borderId="0"/>
    <xf numFmtId="0" fontId="20" fillId="0" borderId="0" applyNumberFormat="0" applyFill="0" applyBorder="0" applyAlignment="0" applyProtection="0"/>
  </cellStyleXfs>
  <cellXfs count="285">
    <xf numFmtId="0" fontId="0" fillId="0" borderId="0" xfId="0"/>
    <xf numFmtId="0" fontId="5" fillId="0" borderId="2" xfId="3" applyFont="1" applyBorder="1" applyAlignment="1">
      <alignment horizontal="left" wrapText="1"/>
    </xf>
    <xf numFmtId="0" fontId="5" fillId="0" borderId="3" xfId="3" applyFont="1" applyBorder="1" applyAlignment="1">
      <alignment horizontal="left" wrapText="1"/>
    </xf>
    <xf numFmtId="0" fontId="5" fillId="0" borderId="4" xfId="3" applyFont="1" applyBorder="1" applyAlignment="1">
      <alignment horizontal="left" wrapText="1"/>
    </xf>
    <xf numFmtId="0" fontId="5" fillId="0" borderId="8" xfId="3" applyFont="1" applyBorder="1" applyAlignment="1">
      <alignment horizontal="center" wrapText="1"/>
    </xf>
    <xf numFmtId="0" fontId="2" fillId="0" borderId="0" xfId="0" applyFont="1"/>
    <xf numFmtId="0" fontId="8" fillId="0" borderId="14" xfId="6" applyFont="1" applyBorder="1"/>
    <xf numFmtId="164" fontId="8" fillId="0" borderId="6" xfId="7" applyNumberFormat="1" applyFont="1" applyBorder="1" applyAlignment="1">
      <alignment horizontal="centerContinuous"/>
    </xf>
    <xf numFmtId="164" fontId="8" fillId="0" borderId="6" xfId="7" applyNumberFormat="1" applyFont="1" applyBorder="1" applyAlignment="1">
      <alignment horizontal="centerContinuous" wrapText="1"/>
    </xf>
    <xf numFmtId="164" fontId="8" fillId="0" borderId="7" xfId="7" applyNumberFormat="1" applyFont="1" applyBorder="1" applyAlignment="1">
      <alignment horizontal="centerContinuous"/>
    </xf>
    <xf numFmtId="164" fontId="8" fillId="0" borderId="8" xfId="7" applyNumberFormat="1" applyFont="1" applyBorder="1" applyAlignment="1">
      <alignment horizontal="right" wrapText="1"/>
    </xf>
    <xf numFmtId="165" fontId="8" fillId="3" borderId="8" xfId="1" applyNumberFormat="1" applyFont="1" applyFill="1" applyBorder="1" applyAlignment="1">
      <alignment horizontal="right" wrapText="1"/>
    </xf>
    <xf numFmtId="164" fontId="8" fillId="0" borderId="5" xfId="7" applyNumberFormat="1" applyFont="1" applyBorder="1" applyAlignment="1">
      <alignment horizontal="centerContinuous" wrapText="1"/>
    </xf>
    <xf numFmtId="164" fontId="9" fillId="0" borderId="6" xfId="7" applyNumberFormat="1" applyFont="1" applyBorder="1" applyAlignment="1">
      <alignment horizontal="centerContinuous" wrapText="1"/>
    </xf>
    <xf numFmtId="164" fontId="9" fillId="0" borderId="7" xfId="7" applyNumberFormat="1" applyFont="1" applyBorder="1" applyAlignment="1">
      <alignment horizontal="centerContinuous" wrapText="1"/>
    </xf>
    <xf numFmtId="165" fontId="8" fillId="3" borderId="5" xfId="1" applyNumberFormat="1" applyFont="1" applyFill="1" applyBorder="1" applyAlignment="1">
      <alignment horizontal="right" wrapText="1"/>
    </xf>
    <xf numFmtId="0" fontId="9" fillId="0" borderId="15" xfId="6" applyFont="1" applyBorder="1" applyAlignment="1">
      <alignment horizontal="left" vertical="top"/>
    </xf>
    <xf numFmtId="0" fontId="8" fillId="0" borderId="16" xfId="7" quotePrefix="1" applyFont="1" applyBorder="1" applyAlignment="1">
      <alignment horizontal="right" vertical="top"/>
    </xf>
    <xf numFmtId="0" fontId="8" fillId="0" borderId="11" xfId="7" quotePrefix="1" applyFont="1" applyBorder="1" applyAlignment="1">
      <alignment horizontal="right" vertical="top"/>
    </xf>
    <xf numFmtId="166" fontId="9" fillId="0" borderId="0" xfId="7" applyNumberFormat="1" applyFont="1" applyAlignment="1">
      <alignment horizontal="left" vertical="top"/>
    </xf>
    <xf numFmtId="167" fontId="9" fillId="0" borderId="0" xfId="7" applyNumberFormat="1" applyFont="1" applyAlignment="1">
      <alignment horizontal="right" vertical="top"/>
    </xf>
    <xf numFmtId="167" fontId="9" fillId="0" borderId="17" xfId="7" applyNumberFormat="1" applyFont="1" applyBorder="1" applyAlignment="1">
      <alignment horizontal="right" vertical="top"/>
    </xf>
    <xf numFmtId="168" fontId="9" fillId="3" borderId="17" xfId="7" applyNumberFormat="1" applyFont="1" applyFill="1" applyBorder="1" applyAlignment="1">
      <alignment horizontal="right" vertical="top"/>
    </xf>
    <xf numFmtId="168" fontId="9" fillId="3" borderId="18" xfId="7" applyNumberFormat="1" applyFont="1" applyFill="1" applyBorder="1" applyAlignment="1">
      <alignment horizontal="right" vertical="top"/>
    </xf>
    <xf numFmtId="168" fontId="9" fillId="3" borderId="19" xfId="7" applyNumberFormat="1" applyFont="1" applyFill="1" applyBorder="1" applyAlignment="1">
      <alignment horizontal="right" vertical="top"/>
    </xf>
    <xf numFmtId="0" fontId="8" fillId="0" borderId="20" xfId="6" applyFont="1" applyBorder="1" applyAlignment="1">
      <alignment horizontal="left" vertical="top"/>
    </xf>
    <xf numFmtId="167" fontId="8" fillId="0" borderId="20" xfId="6" applyNumberFormat="1" applyFont="1" applyBorder="1" applyAlignment="1">
      <alignment horizontal="right" vertical="top"/>
    </xf>
    <xf numFmtId="167" fontId="8" fillId="0" borderId="21" xfId="6" applyNumberFormat="1" applyFont="1" applyBorder="1" applyAlignment="1">
      <alignment horizontal="right" vertical="top"/>
    </xf>
    <xf numFmtId="168" fontId="8" fillId="4" borderId="20" xfId="6" applyNumberFormat="1" applyFont="1" applyFill="1" applyBorder="1" applyAlignment="1">
      <alignment horizontal="right" vertical="top"/>
    </xf>
    <xf numFmtId="168" fontId="8" fillId="4" borderId="21" xfId="6" applyNumberFormat="1" applyFont="1" applyFill="1" applyBorder="1" applyAlignment="1">
      <alignment horizontal="right" vertical="top"/>
    </xf>
    <xf numFmtId="168" fontId="8" fillId="3" borderId="21" xfId="6" applyNumberFormat="1" applyFont="1" applyFill="1" applyBorder="1" applyAlignment="1">
      <alignment horizontal="right" vertical="top"/>
    </xf>
    <xf numFmtId="168" fontId="8" fillId="3" borderId="22" xfId="6" applyNumberFormat="1" applyFont="1" applyFill="1" applyBorder="1" applyAlignment="1">
      <alignment horizontal="right" vertical="top"/>
    </xf>
    <xf numFmtId="0" fontId="7" fillId="0" borderId="0" xfId="6" applyFont="1"/>
    <xf numFmtId="167" fontId="10" fillId="0" borderId="0" xfId="6" applyNumberFormat="1" applyFont="1" applyAlignment="1">
      <alignment horizontal="right" vertical="top"/>
    </xf>
    <xf numFmtId="0" fontId="11" fillId="0" borderId="14" xfId="6" applyFont="1" applyBorder="1" applyAlignment="1">
      <alignment vertical="top" wrapText="1"/>
    </xf>
    <xf numFmtId="164" fontId="11" fillId="0" borderId="6" xfId="7" applyNumberFormat="1" applyFont="1" applyBorder="1" applyAlignment="1">
      <alignment horizontal="centerContinuous"/>
    </xf>
    <xf numFmtId="164" fontId="11" fillId="0" borderId="6" xfId="7" applyNumberFormat="1" applyFont="1" applyBorder="1" applyAlignment="1">
      <alignment horizontal="centerContinuous" wrapText="1"/>
    </xf>
    <xf numFmtId="164" fontId="11" fillId="0" borderId="7" xfId="7" applyNumberFormat="1" applyFont="1" applyBorder="1" applyAlignment="1">
      <alignment horizontal="centerContinuous"/>
    </xf>
    <xf numFmtId="164" fontId="11" fillId="0" borderId="8" xfId="7" applyNumberFormat="1" applyFont="1" applyBorder="1" applyAlignment="1">
      <alignment horizontal="right" wrapText="1"/>
    </xf>
    <xf numFmtId="165" fontId="11" fillId="3" borderId="8" xfId="1" applyNumberFormat="1" applyFont="1" applyFill="1" applyBorder="1" applyAlignment="1">
      <alignment horizontal="right" wrapText="1"/>
    </xf>
    <xf numFmtId="164" fontId="11" fillId="0" borderId="5" xfId="7" applyNumberFormat="1" applyFont="1" applyBorder="1" applyAlignment="1">
      <alignment horizontal="centerContinuous" wrapText="1"/>
    </xf>
    <xf numFmtId="164" fontId="12" fillId="0" borderId="6" xfId="7" applyNumberFormat="1" applyFont="1" applyBorder="1" applyAlignment="1">
      <alignment horizontal="centerContinuous" wrapText="1"/>
    </xf>
    <xf numFmtId="164" fontId="12" fillId="0" borderId="7" xfId="7" applyNumberFormat="1" applyFont="1" applyBorder="1" applyAlignment="1">
      <alignment horizontal="centerContinuous" wrapText="1"/>
    </xf>
    <xf numFmtId="165" fontId="11" fillId="3" borderId="5" xfId="1" applyNumberFormat="1" applyFont="1" applyFill="1" applyBorder="1" applyAlignment="1">
      <alignment horizontal="right" wrapText="1"/>
    </xf>
    <xf numFmtId="0" fontId="12" fillId="0" borderId="15" xfId="6" applyFont="1" applyBorder="1" applyAlignment="1">
      <alignment horizontal="left" vertical="center"/>
    </xf>
    <xf numFmtId="0" fontId="11" fillId="0" borderId="16" xfId="7" quotePrefix="1" applyFont="1" applyBorder="1" applyAlignment="1">
      <alignment horizontal="right" vertical="top"/>
    </xf>
    <xf numFmtId="0" fontId="11" fillId="0" borderId="11" xfId="7" quotePrefix="1" applyFont="1" applyBorder="1" applyAlignment="1">
      <alignment horizontal="right" vertical="top"/>
    </xf>
    <xf numFmtId="0" fontId="11" fillId="0" borderId="0" xfId="6" applyFont="1" applyAlignment="1">
      <alignment horizontal="left" vertical="top" wrapText="1"/>
    </xf>
    <xf numFmtId="167" fontId="11" fillId="0" borderId="23" xfId="6" applyNumberFormat="1" applyFont="1" applyBorder="1" applyAlignment="1">
      <alignment horizontal="right" vertical="top" wrapText="1"/>
    </xf>
    <xf numFmtId="167" fontId="12" fillId="0" borderId="23" xfId="6" applyNumberFormat="1" applyFont="1" applyBorder="1" applyAlignment="1">
      <alignment horizontal="right" vertical="top"/>
    </xf>
    <xf numFmtId="167" fontId="12" fillId="0" borderId="24" xfId="6" applyNumberFormat="1" applyFont="1" applyBorder="1" applyAlignment="1">
      <alignment horizontal="right" vertical="top"/>
    </xf>
    <xf numFmtId="0" fontId="12" fillId="3" borderId="24" xfId="6" applyFont="1" applyFill="1" applyBorder="1"/>
    <xf numFmtId="169" fontId="12" fillId="0" borderId="23" xfId="7" applyNumberFormat="1" applyFont="1" applyBorder="1" applyAlignment="1">
      <alignment horizontal="right" vertical="top"/>
    </xf>
    <xf numFmtId="0" fontId="12" fillId="3" borderId="18" xfId="6" applyFont="1" applyFill="1" applyBorder="1"/>
    <xf numFmtId="167" fontId="11" fillId="0" borderId="0" xfId="7" applyNumberFormat="1" applyFont="1" applyAlignment="1">
      <alignment horizontal="right" vertical="top"/>
    </xf>
    <xf numFmtId="167" fontId="11" fillId="0" borderId="17" xfId="7" applyNumberFormat="1" applyFont="1" applyBorder="1" applyAlignment="1">
      <alignment horizontal="right" vertical="top"/>
    </xf>
    <xf numFmtId="168" fontId="11" fillId="5" borderId="17" xfId="7" applyNumberFormat="1" applyFont="1" applyFill="1" applyBorder="1" applyAlignment="1">
      <alignment horizontal="right" vertical="top"/>
    </xf>
    <xf numFmtId="168" fontId="11" fillId="5" borderId="19" xfId="7" applyNumberFormat="1" applyFont="1" applyFill="1" applyBorder="1" applyAlignment="1">
      <alignment horizontal="right" vertical="top"/>
    </xf>
    <xf numFmtId="0" fontId="12" fillId="0" borderId="0" xfId="6" applyFont="1" applyAlignment="1">
      <alignment horizontal="left" vertical="top" wrapText="1"/>
    </xf>
    <xf numFmtId="167" fontId="12" fillId="0" borderId="12" xfId="7" applyNumberFormat="1" applyFont="1" applyBorder="1" applyAlignment="1">
      <alignment horizontal="right" vertical="top"/>
    </xf>
    <xf numFmtId="167" fontId="12" fillId="0" borderId="16" xfId="7" applyNumberFormat="1" applyFont="1" applyBorder="1" applyAlignment="1">
      <alignment horizontal="right" vertical="top"/>
    </xf>
    <xf numFmtId="167" fontId="12" fillId="0" borderId="13" xfId="7" applyNumberFormat="1" applyFont="1" applyBorder="1" applyAlignment="1">
      <alignment horizontal="right" vertical="top"/>
    </xf>
    <xf numFmtId="168" fontId="12" fillId="5" borderId="11" xfId="7" applyNumberFormat="1" applyFont="1" applyFill="1" applyBorder="1" applyAlignment="1">
      <alignment horizontal="right" vertical="top"/>
    </xf>
    <xf numFmtId="0" fontId="11" fillId="0" borderId="15" xfId="6" applyFont="1" applyBorder="1" applyAlignment="1">
      <alignment horizontal="left" vertical="top" wrapText="1"/>
    </xf>
    <xf numFmtId="167" fontId="11" fillId="0" borderId="10" xfId="7" applyNumberFormat="1" applyFont="1" applyBorder="1" applyAlignment="1">
      <alignment horizontal="right" vertical="top"/>
    </xf>
    <xf numFmtId="168" fontId="11" fillId="5" borderId="10" xfId="6" applyNumberFormat="1" applyFont="1" applyFill="1" applyBorder="1" applyAlignment="1">
      <alignment horizontal="right" vertical="top"/>
    </xf>
    <xf numFmtId="168" fontId="11" fillId="5" borderId="25" xfId="6" applyNumberFormat="1" applyFont="1" applyFill="1" applyBorder="1" applyAlignment="1">
      <alignment horizontal="right" vertical="top"/>
    </xf>
    <xf numFmtId="0" fontId="11" fillId="0" borderId="20" xfId="6" applyFont="1" applyBorder="1" applyAlignment="1">
      <alignment horizontal="left" vertical="top" wrapText="1"/>
    </xf>
    <xf numFmtId="167" fontId="11" fillId="0" borderId="23" xfId="7" applyNumberFormat="1" applyFont="1" applyBorder="1" applyAlignment="1">
      <alignment horizontal="right" vertical="top"/>
    </xf>
    <xf numFmtId="167" fontId="11" fillId="0" borderId="26" xfId="7" applyNumberFormat="1" applyFont="1" applyBorder="1" applyAlignment="1">
      <alignment horizontal="right" vertical="top"/>
    </xf>
    <xf numFmtId="168" fontId="11" fillId="5" borderId="24" xfId="6" applyNumberFormat="1" applyFont="1" applyFill="1" applyBorder="1" applyAlignment="1">
      <alignment horizontal="right" vertical="top"/>
    </xf>
    <xf numFmtId="168" fontId="11" fillId="5" borderId="18" xfId="6" applyNumberFormat="1" applyFont="1" applyFill="1" applyBorder="1" applyAlignment="1">
      <alignment horizontal="right" vertical="top"/>
    </xf>
    <xf numFmtId="167" fontId="12" fillId="0" borderId="14" xfId="7" applyNumberFormat="1" applyFont="1" applyBorder="1" applyAlignment="1">
      <alignment horizontal="right" vertical="top"/>
    </xf>
    <xf numFmtId="167" fontId="12" fillId="0" borderId="3" xfId="7" applyNumberFormat="1" applyFont="1" applyBorder="1" applyAlignment="1">
      <alignment horizontal="right" vertical="top"/>
    </xf>
    <xf numFmtId="168" fontId="12" fillId="5" borderId="3" xfId="6" applyNumberFormat="1" applyFont="1" applyFill="1" applyBorder="1" applyAlignment="1">
      <alignment horizontal="right" vertical="top"/>
    </xf>
    <xf numFmtId="168" fontId="12" fillId="5" borderId="4" xfId="6" applyNumberFormat="1" applyFont="1" applyFill="1" applyBorder="1" applyAlignment="1">
      <alignment horizontal="right" vertical="top"/>
    </xf>
    <xf numFmtId="168" fontId="11" fillId="5" borderId="17" xfId="6" applyNumberFormat="1" applyFont="1" applyFill="1" applyBorder="1" applyAlignment="1">
      <alignment horizontal="right" vertical="top"/>
    </xf>
    <xf numFmtId="168" fontId="11" fillId="5" borderId="19" xfId="6" applyNumberFormat="1" applyFont="1" applyFill="1" applyBorder="1" applyAlignment="1">
      <alignment horizontal="right" vertical="top"/>
    </xf>
    <xf numFmtId="167" fontId="12" fillId="0" borderId="18" xfId="7" applyNumberFormat="1" applyFont="1" applyBorder="1" applyAlignment="1">
      <alignment horizontal="right" vertical="top"/>
    </xf>
    <xf numFmtId="167" fontId="12" fillId="0" borderId="23" xfId="7" applyNumberFormat="1" applyFont="1" applyBorder="1" applyAlignment="1">
      <alignment horizontal="right" vertical="top"/>
    </xf>
    <xf numFmtId="167" fontId="12" fillId="0" borderId="26" xfId="7" applyNumberFormat="1" applyFont="1" applyBorder="1" applyAlignment="1">
      <alignment horizontal="right" vertical="top"/>
    </xf>
    <xf numFmtId="168" fontId="12" fillId="5" borderId="24" xfId="7" applyNumberFormat="1" applyFont="1" applyFill="1" applyBorder="1" applyAlignment="1">
      <alignment horizontal="right" vertical="top"/>
    </xf>
    <xf numFmtId="167" fontId="12" fillId="0" borderId="19" xfId="7" applyNumberFormat="1" applyFont="1" applyBorder="1" applyAlignment="1">
      <alignment horizontal="right" vertical="top"/>
    </xf>
    <xf numFmtId="167" fontId="12" fillId="0" borderId="0" xfId="7" applyNumberFormat="1" applyFont="1" applyAlignment="1">
      <alignment horizontal="right" vertical="top"/>
    </xf>
    <xf numFmtId="167" fontId="12" fillId="0" borderId="27" xfId="7" applyNumberFormat="1" applyFont="1" applyBorder="1" applyAlignment="1">
      <alignment horizontal="right" vertical="top"/>
    </xf>
    <xf numFmtId="168" fontId="12" fillId="5" borderId="17" xfId="7" applyNumberFormat="1" applyFont="1" applyFill="1" applyBorder="1" applyAlignment="1">
      <alignment horizontal="right" vertical="top"/>
    </xf>
    <xf numFmtId="167" fontId="12" fillId="0" borderId="25" xfId="7" applyNumberFormat="1" applyFont="1" applyBorder="1" applyAlignment="1">
      <alignment horizontal="right" vertical="top"/>
    </xf>
    <xf numFmtId="167" fontId="12" fillId="0" borderId="15" xfId="7" applyNumberFormat="1" applyFont="1" applyBorder="1" applyAlignment="1">
      <alignment horizontal="right" vertical="top"/>
    </xf>
    <xf numFmtId="167" fontId="12" fillId="0" borderId="9" xfId="7" applyNumberFormat="1" applyFont="1" applyBorder="1" applyAlignment="1">
      <alignment horizontal="right" vertical="top"/>
    </xf>
    <xf numFmtId="168" fontId="12" fillId="5" borderId="10" xfId="7" applyNumberFormat="1" applyFont="1" applyFill="1" applyBorder="1" applyAlignment="1">
      <alignment horizontal="right" vertical="top"/>
    </xf>
    <xf numFmtId="168" fontId="11" fillId="3" borderId="17" xfId="7" applyNumberFormat="1" applyFont="1" applyFill="1" applyBorder="1" applyAlignment="1">
      <alignment horizontal="right" vertical="top"/>
    </xf>
    <xf numFmtId="168" fontId="11" fillId="3" borderId="19" xfId="7" applyNumberFormat="1" applyFont="1" applyFill="1" applyBorder="1" applyAlignment="1">
      <alignment horizontal="right" vertical="top"/>
    </xf>
    <xf numFmtId="167" fontId="11" fillId="0" borderId="20" xfId="7" applyNumberFormat="1" applyFont="1" applyBorder="1" applyAlignment="1">
      <alignment horizontal="right" vertical="top"/>
    </xf>
    <xf numFmtId="167" fontId="11" fillId="0" borderId="28" xfId="7" applyNumberFormat="1" applyFont="1" applyBorder="1" applyAlignment="1">
      <alignment horizontal="right" vertical="top"/>
    </xf>
    <xf numFmtId="0" fontId="11" fillId="0" borderId="6" xfId="6" applyFont="1" applyBorder="1" applyAlignment="1">
      <alignment horizontal="left" vertical="top" wrapText="1"/>
    </xf>
    <xf numFmtId="167" fontId="11" fillId="0" borderId="6" xfId="7" applyNumberFormat="1" applyFont="1" applyBorder="1" applyAlignment="1">
      <alignment horizontal="right" vertical="top"/>
    </xf>
    <xf numFmtId="167" fontId="11" fillId="0" borderId="7" xfId="7" applyNumberFormat="1" applyFont="1" applyBorder="1" applyAlignment="1">
      <alignment horizontal="right" vertical="top"/>
    </xf>
    <xf numFmtId="168" fontId="11" fillId="5" borderId="8" xfId="7" applyNumberFormat="1" applyFont="1" applyFill="1" applyBorder="1" applyAlignment="1">
      <alignment horizontal="right" vertical="top"/>
    </xf>
    <xf numFmtId="168" fontId="11" fillId="5" borderId="5" xfId="7" applyNumberFormat="1" applyFont="1" applyFill="1" applyBorder="1" applyAlignment="1">
      <alignment horizontal="right" vertical="top"/>
    </xf>
    <xf numFmtId="168" fontId="11" fillId="5" borderId="23" xfId="7" applyNumberFormat="1" applyFont="1" applyFill="1" applyBorder="1" applyAlignment="1">
      <alignment horizontal="right" vertical="top"/>
    </xf>
    <xf numFmtId="168" fontId="11" fillId="5" borderId="0" xfId="7" applyNumberFormat="1" applyFont="1" applyFill="1" applyAlignment="1">
      <alignment horizontal="right" vertical="top"/>
    </xf>
    <xf numFmtId="0" fontId="11" fillId="0" borderId="1" xfId="6" applyFont="1" applyBorder="1" applyAlignment="1">
      <alignment horizontal="left" vertical="top" wrapText="1"/>
    </xf>
    <xf numFmtId="167" fontId="12" fillId="0" borderId="1" xfId="7" applyNumberFormat="1" applyFont="1" applyBorder="1" applyAlignment="1">
      <alignment horizontal="right" vertical="top"/>
    </xf>
    <xf numFmtId="168" fontId="11" fillId="5" borderId="1" xfId="7" applyNumberFormat="1" applyFont="1" applyFill="1" applyBorder="1" applyAlignment="1">
      <alignment horizontal="right" vertical="top"/>
    </xf>
    <xf numFmtId="0" fontId="11" fillId="0" borderId="14" xfId="6" applyFont="1" applyBorder="1" applyAlignment="1">
      <alignment horizontal="left" vertical="top" wrapText="1"/>
    </xf>
    <xf numFmtId="167" fontId="11" fillId="0" borderId="14" xfId="7" applyNumberFormat="1" applyFont="1" applyBorder="1" applyAlignment="1">
      <alignment horizontal="right" vertical="top"/>
    </xf>
    <xf numFmtId="167" fontId="11" fillId="0" borderId="3" xfId="7" applyNumberFormat="1" applyFont="1" applyBorder="1" applyAlignment="1">
      <alignment horizontal="right" vertical="top"/>
    </xf>
    <xf numFmtId="168" fontId="11" fillId="5" borderId="3" xfId="7" applyNumberFormat="1" applyFont="1" applyFill="1" applyBorder="1" applyAlignment="1">
      <alignment horizontal="right" vertical="top"/>
    </xf>
    <xf numFmtId="167" fontId="11" fillId="0" borderId="2" xfId="7" applyNumberFormat="1" applyFont="1" applyBorder="1" applyAlignment="1">
      <alignment horizontal="right" vertical="top"/>
    </xf>
    <xf numFmtId="168" fontId="11" fillId="5" borderId="4" xfId="7" applyNumberFormat="1" applyFont="1" applyFill="1" applyBorder="1" applyAlignment="1">
      <alignment horizontal="right" vertical="top"/>
    </xf>
    <xf numFmtId="0" fontId="13" fillId="4" borderId="0" xfId="0" applyFont="1" applyFill="1" applyAlignment="1">
      <alignment horizontal="left" vertical="top" wrapText="1"/>
    </xf>
    <xf numFmtId="167" fontId="12" fillId="0" borderId="17" xfId="7" applyNumberFormat="1" applyFont="1" applyBorder="1" applyAlignment="1">
      <alignment horizontal="right" vertical="top"/>
    </xf>
    <xf numFmtId="0" fontId="14" fillId="4" borderId="0" xfId="0" applyFont="1" applyFill="1" applyAlignment="1">
      <alignment horizontal="left" vertical="top" wrapText="1"/>
    </xf>
    <xf numFmtId="167" fontId="12" fillId="0" borderId="24" xfId="7" applyNumberFormat="1" applyFont="1" applyBorder="1" applyAlignment="1">
      <alignment horizontal="right" vertical="top"/>
    </xf>
    <xf numFmtId="167" fontId="12" fillId="0" borderId="10" xfId="7" applyNumberFormat="1" applyFont="1" applyBorder="1" applyAlignment="1">
      <alignment horizontal="right" vertical="top"/>
    </xf>
    <xf numFmtId="1" fontId="13" fillId="0" borderId="20" xfId="7" applyNumberFormat="1" applyFont="1" applyBorder="1" applyAlignment="1">
      <alignment horizontal="left" vertical="top" wrapText="1"/>
    </xf>
    <xf numFmtId="167" fontId="11" fillId="0" borderId="21" xfId="7" applyNumberFormat="1" applyFont="1" applyBorder="1" applyAlignment="1">
      <alignment horizontal="right" vertical="top"/>
    </xf>
    <xf numFmtId="168" fontId="11" fillId="5" borderId="21" xfId="7" applyNumberFormat="1" applyFont="1" applyFill="1" applyBorder="1" applyAlignment="1">
      <alignment horizontal="right" vertical="top"/>
    </xf>
    <xf numFmtId="168" fontId="11" fillId="5" borderId="22" xfId="7" applyNumberFormat="1" applyFont="1" applyFill="1" applyBorder="1" applyAlignment="1">
      <alignment horizontal="right" vertical="top"/>
    </xf>
    <xf numFmtId="1" fontId="13" fillId="0" borderId="0" xfId="7" applyNumberFormat="1" applyFont="1" applyAlignment="1">
      <alignment horizontal="left" vertical="top" wrapText="1"/>
    </xf>
    <xf numFmtId="167" fontId="11" fillId="0" borderId="27" xfId="7" applyNumberFormat="1" applyFont="1" applyBorder="1" applyAlignment="1">
      <alignment horizontal="right" vertical="top"/>
    </xf>
    <xf numFmtId="167" fontId="12" fillId="0" borderId="11" xfId="7" applyNumberFormat="1" applyFont="1" applyBorder="1" applyAlignment="1">
      <alignment horizontal="right" vertical="top"/>
    </xf>
    <xf numFmtId="0" fontId="13" fillId="4" borderId="20" xfId="0" applyFont="1" applyFill="1" applyBorder="1" applyAlignment="1">
      <alignment horizontal="left" vertical="top" wrapText="1"/>
    </xf>
    <xf numFmtId="167" fontId="11" fillId="0" borderId="1" xfId="7" applyNumberFormat="1" applyFont="1" applyBorder="1" applyAlignment="1">
      <alignment horizontal="right" vertical="top"/>
    </xf>
    <xf numFmtId="167" fontId="11" fillId="0" borderId="29" xfId="7" applyNumberFormat="1" applyFont="1" applyBorder="1" applyAlignment="1">
      <alignment horizontal="right" vertical="top"/>
    </xf>
    <xf numFmtId="168" fontId="11" fillId="3" borderId="29" xfId="7" applyNumberFormat="1" applyFont="1" applyFill="1" applyBorder="1" applyAlignment="1">
      <alignment horizontal="right" vertical="top"/>
    </xf>
    <xf numFmtId="167" fontId="11" fillId="0" borderId="30" xfId="7" applyNumberFormat="1" applyFont="1" applyBorder="1" applyAlignment="1">
      <alignment horizontal="right" vertical="top"/>
    </xf>
    <xf numFmtId="168" fontId="11" fillId="3" borderId="31" xfId="7" applyNumberFormat="1" applyFont="1" applyFill="1" applyBorder="1" applyAlignment="1">
      <alignment horizontal="right" vertical="top"/>
    </xf>
    <xf numFmtId="167" fontId="11" fillId="3" borderId="14" xfId="7" applyNumberFormat="1" applyFont="1" applyFill="1" applyBorder="1" applyAlignment="1">
      <alignment horizontal="right" vertical="top"/>
    </xf>
    <xf numFmtId="49" fontId="11" fillId="3" borderId="0" xfId="6" applyNumberFormat="1" applyFont="1" applyFill="1"/>
    <xf numFmtId="0" fontId="12" fillId="0" borderId="14" xfId="6" applyFont="1" applyBorder="1" applyAlignment="1">
      <alignment horizontal="left" vertical="top" wrapText="1"/>
    </xf>
    <xf numFmtId="168" fontId="12" fillId="5" borderId="3" xfId="7" applyNumberFormat="1" applyFont="1" applyFill="1" applyBorder="1" applyAlignment="1">
      <alignment horizontal="right" vertical="top"/>
    </xf>
    <xf numFmtId="168" fontId="12" fillId="5" borderId="4" xfId="7" applyNumberFormat="1" applyFont="1" applyFill="1" applyBorder="1" applyAlignment="1">
      <alignment horizontal="right" vertical="top"/>
    </xf>
    <xf numFmtId="0" fontId="15" fillId="0" borderId="0" xfId="6" applyFont="1" applyAlignment="1">
      <alignment horizontal="left" vertical="top" wrapText="1"/>
    </xf>
    <xf numFmtId="168" fontId="12" fillId="5" borderId="19" xfId="7" applyNumberFormat="1" applyFont="1" applyFill="1" applyBorder="1" applyAlignment="1">
      <alignment horizontal="right" vertical="top"/>
    </xf>
    <xf numFmtId="167" fontId="15" fillId="0" borderId="12" xfId="7" applyNumberFormat="1" applyFont="1" applyBorder="1" applyAlignment="1">
      <alignment horizontal="right" vertical="top"/>
    </xf>
    <xf numFmtId="167" fontId="15" fillId="0" borderId="16" xfId="7" applyNumberFormat="1" applyFont="1" applyBorder="1" applyAlignment="1">
      <alignment horizontal="right" vertical="top"/>
    </xf>
    <xf numFmtId="167" fontId="15" fillId="0" borderId="11" xfId="7" applyNumberFormat="1" applyFont="1" applyBorder="1" applyAlignment="1">
      <alignment horizontal="right" vertical="top"/>
    </xf>
    <xf numFmtId="168" fontId="15" fillId="5" borderId="11" xfId="7" applyNumberFormat="1" applyFont="1" applyFill="1" applyBorder="1" applyAlignment="1">
      <alignment horizontal="right" vertical="top"/>
    </xf>
    <xf numFmtId="0" fontId="12" fillId="4" borderId="0" xfId="6" applyFont="1" applyFill="1" applyAlignment="1">
      <alignment horizontal="left" vertical="top" wrapText="1"/>
    </xf>
    <xf numFmtId="0" fontId="11" fillId="0" borderId="0" xfId="6" applyFont="1" applyAlignment="1">
      <alignment horizontal="left" vertical="top"/>
    </xf>
    <xf numFmtId="167" fontId="11" fillId="0" borderId="0" xfId="6" applyNumberFormat="1" applyFont="1" applyAlignment="1">
      <alignment horizontal="left" vertical="top"/>
    </xf>
    <xf numFmtId="167" fontId="11" fillId="0" borderId="0" xfId="6" applyNumberFormat="1" applyFont="1" applyAlignment="1">
      <alignment horizontal="right" vertical="top"/>
    </xf>
    <xf numFmtId="167" fontId="14" fillId="4" borderId="0" xfId="4" applyNumberFormat="1" applyFont="1" applyFill="1" applyAlignment="1">
      <alignment horizontal="right" vertical="top"/>
    </xf>
    <xf numFmtId="0" fontId="11" fillId="0" borderId="0" xfId="6" applyFont="1"/>
    <xf numFmtId="0" fontId="12" fillId="0" borderId="0" xfId="6" applyFont="1"/>
    <xf numFmtId="0" fontId="12" fillId="0" borderId="0" xfId="6" applyFont="1" applyAlignment="1">
      <alignment horizontal="right" vertical="top"/>
    </xf>
    <xf numFmtId="0" fontId="11" fillId="0" borderId="0" xfId="6" applyFont="1" applyAlignment="1">
      <alignment vertical="top"/>
    </xf>
    <xf numFmtId="167" fontId="11" fillId="0" borderId="0" xfId="7" applyNumberFormat="1" applyFont="1" applyAlignment="1">
      <alignment horizontal="right"/>
    </xf>
    <xf numFmtId="167" fontId="11" fillId="0" borderId="0" xfId="6" applyNumberFormat="1" applyFont="1" applyAlignment="1">
      <alignment horizontal="center"/>
    </xf>
    <xf numFmtId="169" fontId="11" fillId="0" borderId="0" xfId="7" applyNumberFormat="1" applyFont="1" applyAlignment="1">
      <alignment horizontal="right" vertical="top"/>
    </xf>
    <xf numFmtId="164" fontId="11" fillId="0" borderId="14" xfId="7" applyNumberFormat="1" applyFont="1" applyBorder="1" applyAlignment="1">
      <alignment vertical="top"/>
    </xf>
    <xf numFmtId="1" fontId="11" fillId="0" borderId="5" xfId="7" quotePrefix="1" applyNumberFormat="1" applyFont="1" applyBorder="1" applyAlignment="1">
      <alignment vertical="top"/>
    </xf>
    <xf numFmtId="1" fontId="11" fillId="0" borderId="7" xfId="7" applyNumberFormat="1" applyFont="1" applyBorder="1" applyAlignment="1">
      <alignment vertical="top"/>
    </xf>
    <xf numFmtId="164" fontId="11" fillId="0" borderId="0" xfId="7" applyNumberFormat="1" applyFont="1" applyAlignment="1">
      <alignment vertical="top"/>
    </xf>
    <xf numFmtId="0" fontId="11" fillId="0" borderId="26" xfId="8" applyFont="1" applyBorder="1" applyAlignment="1">
      <alignment horizontal="right" vertical="top" wrapText="1"/>
    </xf>
    <xf numFmtId="164" fontId="11" fillId="0" borderId="24" xfId="7" applyNumberFormat="1" applyFont="1" applyBorder="1" applyAlignment="1">
      <alignment horizontal="right" vertical="top" wrapText="1"/>
    </xf>
    <xf numFmtId="164" fontId="11" fillId="0" borderId="15" xfId="7" applyNumberFormat="1" applyFont="1" applyBorder="1" applyAlignment="1">
      <alignment horizontal="justify" vertical="top" wrapText="1"/>
    </xf>
    <xf numFmtId="0" fontId="11" fillId="0" borderId="9" xfId="8" applyFont="1" applyBorder="1" applyAlignment="1">
      <alignment horizontal="right" wrapText="1"/>
    </xf>
    <xf numFmtId="164" fontId="11" fillId="0" borderId="10" xfId="7" applyNumberFormat="1" applyFont="1" applyBorder="1" applyAlignment="1">
      <alignment wrapText="1"/>
    </xf>
    <xf numFmtId="170" fontId="11" fillId="3" borderId="18" xfId="7" quotePrefix="1" applyNumberFormat="1" applyFont="1" applyFill="1" applyBorder="1"/>
    <xf numFmtId="170" fontId="11" fillId="3" borderId="23" xfId="7" quotePrefix="1" applyNumberFormat="1" applyFont="1" applyFill="1" applyBorder="1"/>
    <xf numFmtId="1" fontId="11" fillId="0" borderId="23" xfId="7" applyNumberFormat="1" applyFont="1" applyBorder="1" applyAlignment="1">
      <alignment horizontal="left" vertical="top"/>
    </xf>
    <xf numFmtId="0" fontId="11" fillId="0" borderId="0" xfId="8" applyFont="1" applyAlignment="1">
      <alignment horizontal="right" vertical="top"/>
    </xf>
    <xf numFmtId="0" fontId="11" fillId="0" borderId="27" xfId="8" applyFont="1" applyBorder="1" applyAlignment="1">
      <alignment horizontal="right" vertical="top"/>
    </xf>
    <xf numFmtId="170" fontId="11" fillId="0" borderId="18" xfId="7" quotePrefix="1" applyNumberFormat="1" applyFont="1" applyBorder="1" applyAlignment="1">
      <alignment horizontal="right" wrapText="1"/>
    </xf>
    <xf numFmtId="170" fontId="11" fillId="0" borderId="23" xfId="7" quotePrefix="1" applyNumberFormat="1" applyFont="1" applyBorder="1" applyAlignment="1">
      <alignment horizontal="right" wrapText="1"/>
    </xf>
    <xf numFmtId="170" fontId="11" fillId="0" borderId="26" xfId="7" quotePrefix="1" applyNumberFormat="1" applyFont="1" applyBorder="1" applyAlignment="1">
      <alignment horizontal="right" wrapText="1"/>
    </xf>
    <xf numFmtId="164" fontId="12" fillId="5" borderId="19" xfId="7" applyNumberFormat="1" applyFont="1" applyFill="1" applyBorder="1"/>
    <xf numFmtId="164" fontId="12" fillId="5" borderId="0" xfId="7" applyNumberFormat="1" applyFont="1" applyFill="1"/>
    <xf numFmtId="49" fontId="11" fillId="0" borderId="23" xfId="7" applyNumberFormat="1" applyFont="1" applyBorder="1" applyAlignment="1">
      <alignment horizontal="left" vertical="center" wrapText="1"/>
    </xf>
    <xf numFmtId="170" fontId="11" fillId="0" borderId="26" xfId="7" applyNumberFormat="1" applyFont="1" applyBorder="1" applyAlignment="1">
      <alignment vertical="top" wrapText="1"/>
    </xf>
    <xf numFmtId="170" fontId="11" fillId="0" borderId="24" xfId="7" applyNumberFormat="1" applyFont="1" applyBorder="1" applyAlignment="1">
      <alignment vertical="top" wrapText="1"/>
    </xf>
    <xf numFmtId="170" fontId="11" fillId="0" borderId="18" xfId="7" applyNumberFormat="1" applyFont="1" applyBorder="1" applyAlignment="1">
      <alignment vertical="top" wrapText="1"/>
    </xf>
    <xf numFmtId="167" fontId="11" fillId="0" borderId="23" xfId="7" applyNumberFormat="1" applyFont="1" applyBorder="1" applyAlignment="1">
      <alignment vertical="top" wrapText="1"/>
    </xf>
    <xf numFmtId="167" fontId="11" fillId="0" borderId="26" xfId="7" applyNumberFormat="1" applyFont="1" applyBorder="1" applyAlignment="1">
      <alignment vertical="top" wrapText="1"/>
    </xf>
    <xf numFmtId="168" fontId="11" fillId="5" borderId="18" xfId="9" applyNumberFormat="1" applyFont="1" applyFill="1" applyBorder="1" applyAlignment="1" applyProtection="1">
      <alignment horizontal="right" vertical="top" wrapText="1"/>
    </xf>
    <xf numFmtId="0" fontId="17" fillId="0" borderId="0" xfId="10" applyFont="1" applyAlignment="1">
      <alignment horizontal="left" vertical="top"/>
    </xf>
    <xf numFmtId="170" fontId="12" fillId="0" borderId="24" xfId="7" applyNumberFormat="1" applyFont="1" applyBorder="1" applyAlignment="1">
      <alignment vertical="top" wrapText="1"/>
    </xf>
    <xf numFmtId="170" fontId="12" fillId="0" borderId="18" xfId="7" applyNumberFormat="1" applyFont="1" applyBorder="1" applyAlignment="1">
      <alignment vertical="top" wrapText="1"/>
    </xf>
    <xf numFmtId="167" fontId="12" fillId="0" borderId="23" xfId="7" applyNumberFormat="1" applyFont="1" applyBorder="1" applyAlignment="1">
      <alignment vertical="top" wrapText="1"/>
    </xf>
    <xf numFmtId="167" fontId="12" fillId="0" borderId="26" xfId="7" applyNumberFormat="1" applyFont="1" applyBorder="1" applyAlignment="1">
      <alignment vertical="top" wrapText="1"/>
    </xf>
    <xf numFmtId="170" fontId="12" fillId="0" borderId="23" xfId="7" applyNumberFormat="1" applyFont="1" applyBorder="1" applyAlignment="1">
      <alignment vertical="top" wrapText="1"/>
    </xf>
    <xf numFmtId="168" fontId="12" fillId="5" borderId="18" xfId="9" applyNumberFormat="1" applyFont="1" applyFill="1" applyBorder="1" applyAlignment="1" applyProtection="1">
      <alignment horizontal="right" vertical="top" wrapText="1"/>
    </xf>
    <xf numFmtId="168" fontId="12" fillId="5" borderId="24" xfId="9" applyNumberFormat="1" applyFont="1" applyFill="1" applyBorder="1" applyAlignment="1" applyProtection="1">
      <alignment horizontal="right" vertical="top" wrapText="1"/>
    </xf>
    <xf numFmtId="170" fontId="12" fillId="0" borderId="17" xfId="7" applyNumberFormat="1" applyFont="1" applyBorder="1" applyAlignment="1">
      <alignment vertical="top" wrapText="1"/>
    </xf>
    <xf numFmtId="170" fontId="12" fillId="0" borderId="19" xfId="7" applyNumberFormat="1" applyFont="1" applyBorder="1" applyAlignment="1">
      <alignment vertical="top" wrapText="1"/>
    </xf>
    <xf numFmtId="167" fontId="12" fillId="0" borderId="0" xfId="7" applyNumberFormat="1" applyFont="1" applyAlignment="1">
      <alignment vertical="top" wrapText="1"/>
    </xf>
    <xf numFmtId="167" fontId="12" fillId="0" borderId="27" xfId="7" applyNumberFormat="1" applyFont="1" applyBorder="1" applyAlignment="1">
      <alignment vertical="top" wrapText="1"/>
    </xf>
    <xf numFmtId="170" fontId="12" fillId="0" borderId="0" xfId="7" applyNumberFormat="1" applyFont="1" applyAlignment="1">
      <alignment vertical="top" wrapText="1"/>
    </xf>
    <xf numFmtId="168" fontId="12" fillId="5" borderId="19" xfId="9" applyNumberFormat="1" applyFont="1" applyFill="1" applyBorder="1" applyAlignment="1" applyProtection="1">
      <alignment horizontal="right" vertical="top" wrapText="1"/>
    </xf>
    <xf numFmtId="168" fontId="12" fillId="5" borderId="17" xfId="9" applyNumberFormat="1" applyFont="1" applyFill="1" applyBorder="1" applyAlignment="1" applyProtection="1">
      <alignment horizontal="right" vertical="top" wrapText="1"/>
    </xf>
    <xf numFmtId="0" fontId="17" fillId="0" borderId="1" xfId="10" applyFont="1" applyBorder="1" applyAlignment="1">
      <alignment horizontal="left" vertical="top"/>
    </xf>
    <xf numFmtId="170" fontId="12" fillId="0" borderId="29" xfId="7" applyNumberFormat="1" applyFont="1" applyBorder="1" applyAlignment="1">
      <alignment vertical="top" wrapText="1"/>
    </xf>
    <xf numFmtId="170" fontId="12" fillId="0" borderId="31" xfId="7" applyNumberFormat="1" applyFont="1" applyBorder="1" applyAlignment="1">
      <alignment vertical="top" wrapText="1"/>
    </xf>
    <xf numFmtId="167" fontId="12" fillId="0" borderId="1" xfId="7" applyNumberFormat="1" applyFont="1" applyBorder="1" applyAlignment="1">
      <alignment vertical="top" wrapText="1"/>
    </xf>
    <xf numFmtId="167" fontId="12" fillId="0" borderId="30" xfId="7" applyNumberFormat="1" applyFont="1" applyBorder="1" applyAlignment="1">
      <alignment vertical="top" wrapText="1"/>
    </xf>
    <xf numFmtId="170" fontId="12" fillId="0" borderId="1" xfId="7" applyNumberFormat="1" applyFont="1" applyBorder="1" applyAlignment="1">
      <alignment vertical="top" wrapText="1"/>
    </xf>
    <xf numFmtId="168" fontId="12" fillId="5" borderId="31" xfId="9" applyNumberFormat="1" applyFont="1" applyFill="1" applyBorder="1" applyAlignment="1" applyProtection="1">
      <alignment horizontal="right" vertical="top" wrapText="1"/>
    </xf>
    <xf numFmtId="168" fontId="12" fillId="5" borderId="29" xfId="9" applyNumberFormat="1" applyFont="1" applyFill="1" applyBorder="1" applyAlignment="1" applyProtection="1">
      <alignment horizontal="right" vertical="top" wrapText="1"/>
    </xf>
    <xf numFmtId="170" fontId="12" fillId="4" borderId="0" xfId="7" applyNumberFormat="1" applyFont="1" applyFill="1" applyAlignment="1">
      <alignment vertical="top" wrapText="1"/>
    </xf>
    <xf numFmtId="167" fontId="12" fillId="4" borderId="0" xfId="7" applyNumberFormat="1" applyFont="1" applyFill="1" applyAlignment="1">
      <alignment vertical="top" wrapText="1"/>
    </xf>
    <xf numFmtId="168" fontId="12" fillId="4" borderId="0" xfId="9" applyNumberFormat="1" applyFont="1" applyFill="1" applyBorder="1" applyAlignment="1" applyProtection="1">
      <alignment horizontal="right" vertical="top" wrapText="1"/>
    </xf>
    <xf numFmtId="1" fontId="18" fillId="0" borderId="0" xfId="10" applyNumberFormat="1" applyFont="1" applyAlignment="1">
      <alignment vertical="top"/>
    </xf>
    <xf numFmtId="0" fontId="19" fillId="4" borderId="0" xfId="0" applyFont="1" applyFill="1" applyAlignment="1">
      <alignment horizontal="left" vertical="top" wrapText="1"/>
    </xf>
    <xf numFmtId="167" fontId="15" fillId="0" borderId="19" xfId="7" applyNumberFormat="1" applyFont="1" applyBorder="1" applyAlignment="1">
      <alignment horizontal="right" vertical="top"/>
    </xf>
    <xf numFmtId="167" fontId="15" fillId="0" borderId="0" xfId="7" applyNumberFormat="1" applyFont="1" applyAlignment="1">
      <alignment horizontal="right" vertical="top"/>
    </xf>
    <xf numFmtId="167" fontId="15" fillId="0" borderId="17" xfId="7" applyNumberFormat="1" applyFont="1" applyBorder="1" applyAlignment="1">
      <alignment horizontal="right" vertical="top"/>
    </xf>
    <xf numFmtId="168" fontId="15" fillId="5" borderId="17" xfId="7" applyNumberFormat="1" applyFont="1" applyFill="1" applyBorder="1" applyAlignment="1">
      <alignment horizontal="right" vertical="top"/>
    </xf>
    <xf numFmtId="167" fontId="15" fillId="0" borderId="27" xfId="7" applyNumberFormat="1" applyFont="1" applyBorder="1" applyAlignment="1">
      <alignment horizontal="right" vertical="top"/>
    </xf>
    <xf numFmtId="0" fontId="19" fillId="4" borderId="0" xfId="0" applyFont="1" applyFill="1" applyAlignment="1">
      <alignment horizontal="left" vertical="top" wrapText="1" indent="1"/>
    </xf>
    <xf numFmtId="167" fontId="15" fillId="0" borderId="25" xfId="7" applyNumberFormat="1" applyFont="1" applyBorder="1" applyAlignment="1">
      <alignment horizontal="right" vertical="top"/>
    </xf>
    <xf numFmtId="167" fontId="15" fillId="0" borderId="15" xfId="7" applyNumberFormat="1" applyFont="1" applyBorder="1" applyAlignment="1">
      <alignment horizontal="right" vertical="top"/>
    </xf>
    <xf numFmtId="167" fontId="15" fillId="0" borderId="10" xfId="7" applyNumberFormat="1" applyFont="1" applyBorder="1" applyAlignment="1">
      <alignment horizontal="right" vertical="top"/>
    </xf>
    <xf numFmtId="168" fontId="15" fillId="5" borderId="10" xfId="7" applyNumberFormat="1" applyFont="1" applyFill="1" applyBorder="1" applyAlignment="1">
      <alignment horizontal="right" vertical="top"/>
    </xf>
    <xf numFmtId="167" fontId="15" fillId="0" borderId="9" xfId="7" applyNumberFormat="1" applyFont="1" applyBorder="1" applyAlignment="1">
      <alignment horizontal="right" vertical="top"/>
    </xf>
    <xf numFmtId="0" fontId="14" fillId="0" borderId="0" xfId="0" applyFont="1" applyAlignment="1">
      <alignment horizontal="left" vertical="top" wrapText="1"/>
    </xf>
    <xf numFmtId="0" fontId="14" fillId="4" borderId="15" xfId="0" applyFont="1" applyFill="1" applyBorder="1" applyAlignment="1">
      <alignment horizontal="left" vertical="top" wrapText="1"/>
    </xf>
    <xf numFmtId="0" fontId="12" fillId="6" borderId="0" xfId="11" applyFont="1" applyFill="1" applyAlignment="1">
      <alignment horizontal="left" vertical="top" wrapText="1"/>
    </xf>
    <xf numFmtId="0" fontId="20" fillId="0" borderId="0" xfId="12"/>
    <xf numFmtId="0" fontId="5" fillId="0" borderId="27" xfId="3" applyFont="1" applyBorder="1" applyAlignment="1">
      <alignment horizontal="left" wrapText="1"/>
    </xf>
    <xf numFmtId="0" fontId="5" fillId="0" borderId="17" xfId="3" applyFont="1" applyBorder="1" applyAlignment="1">
      <alignment horizontal="left" wrapText="1"/>
    </xf>
    <xf numFmtId="0" fontId="5" fillId="2" borderId="24" xfId="4" quotePrefix="1" applyFont="1" applyFill="1" applyBorder="1" applyAlignment="1">
      <alignment horizontal="right" vertical="top" wrapText="1"/>
    </xf>
    <xf numFmtId="0" fontId="5" fillId="2" borderId="18" xfId="4" quotePrefix="1" applyFont="1" applyFill="1" applyBorder="1" applyAlignment="1">
      <alignment horizontal="right" vertical="top" wrapText="1"/>
    </xf>
    <xf numFmtId="0" fontId="7" fillId="0" borderId="0" xfId="5" applyFont="1"/>
    <xf numFmtId="0" fontId="21" fillId="0" borderId="13" xfId="0" applyFont="1" applyBorder="1" applyAlignment="1">
      <alignment vertical="center" wrapText="1"/>
    </xf>
    <xf numFmtId="0" fontId="21" fillId="0" borderId="11" xfId="0" applyFont="1" applyBorder="1" applyAlignment="1">
      <alignment vertical="center" wrapText="1"/>
    </xf>
    <xf numFmtId="0" fontId="21" fillId="0" borderId="11" xfId="0" applyFont="1" applyBorder="1" applyAlignment="1">
      <alignment horizontal="right" vertical="center" wrapText="1"/>
    </xf>
    <xf numFmtId="0" fontId="21" fillId="0" borderId="12" xfId="0" applyFont="1" applyBorder="1" applyAlignment="1">
      <alignment horizontal="right" vertical="center" wrapText="1"/>
    </xf>
    <xf numFmtId="0" fontId="21" fillId="0" borderId="28" xfId="0" applyFont="1" applyBorder="1" applyAlignment="1">
      <alignment vertical="center" wrapText="1"/>
    </xf>
    <xf numFmtId="0" fontId="21" fillId="0" borderId="21" xfId="0" applyFont="1" applyBorder="1" applyAlignment="1">
      <alignment vertical="center" wrapText="1"/>
    </xf>
    <xf numFmtId="0" fontId="21" fillId="0" borderId="21" xfId="0" applyFont="1" applyBorder="1" applyAlignment="1">
      <alignment horizontal="right" vertical="center" wrapText="1"/>
    </xf>
    <xf numFmtId="0" fontId="21" fillId="0" borderId="22" xfId="0" applyFont="1" applyBorder="1" applyAlignment="1">
      <alignment horizontal="right" vertical="center" wrapText="1"/>
    </xf>
    <xf numFmtId="0" fontId="23" fillId="0" borderId="0" xfId="5" applyFont="1"/>
    <xf numFmtId="0" fontId="24" fillId="0" borderId="13" xfId="0" applyFont="1" applyBorder="1" applyAlignment="1">
      <alignment vertical="center" wrapText="1"/>
    </xf>
    <xf numFmtId="0" fontId="24" fillId="0" borderId="11" xfId="0" applyFont="1" applyBorder="1" applyAlignment="1">
      <alignment vertical="center" wrapText="1"/>
    </xf>
    <xf numFmtId="6" fontId="24" fillId="0" borderId="11" xfId="0" applyNumberFormat="1" applyFont="1" applyBorder="1" applyAlignment="1">
      <alignment horizontal="right" vertical="center" wrapText="1"/>
    </xf>
    <xf numFmtId="6" fontId="24" fillId="0" borderId="12" xfId="0" applyNumberFormat="1" applyFont="1" applyBorder="1" applyAlignment="1">
      <alignment horizontal="right" vertical="center" wrapText="1"/>
    </xf>
    <xf numFmtId="0" fontId="24" fillId="0" borderId="28" xfId="0" applyFont="1" applyBorder="1" applyAlignment="1">
      <alignment vertical="center" wrapText="1"/>
    </xf>
    <xf numFmtId="0" fontId="24" fillId="0" borderId="21" xfId="0" applyFont="1" applyBorder="1" applyAlignment="1">
      <alignment vertical="center" wrapText="1"/>
    </xf>
    <xf numFmtId="0" fontId="24" fillId="0" borderId="21" xfId="0" applyFont="1" applyBorder="1" applyAlignment="1">
      <alignment horizontal="right" vertical="center" wrapText="1"/>
    </xf>
    <xf numFmtId="3" fontId="24" fillId="0" borderId="21" xfId="0" applyNumberFormat="1" applyFont="1" applyBorder="1" applyAlignment="1">
      <alignment horizontal="right" vertical="center" wrapText="1"/>
    </xf>
    <xf numFmtId="0" fontId="24" fillId="0" borderId="22" xfId="0" applyFont="1" applyBorder="1" applyAlignment="1">
      <alignment horizontal="right" vertical="center" wrapText="1"/>
    </xf>
    <xf numFmtId="0" fontId="24" fillId="0" borderId="24" xfId="0" applyFont="1" applyBorder="1" applyAlignment="1">
      <alignment horizontal="right" vertical="center" wrapText="1"/>
    </xf>
    <xf numFmtId="9" fontId="24" fillId="0" borderId="24" xfId="0" applyNumberFormat="1" applyFont="1" applyBorder="1" applyAlignment="1">
      <alignment horizontal="right" vertical="center" wrapText="1"/>
    </xf>
    <xf numFmtId="9" fontId="24" fillId="0" borderId="18" xfId="0" applyNumberFormat="1" applyFont="1" applyBorder="1" applyAlignment="1">
      <alignment horizontal="right" vertical="center" wrapText="1"/>
    </xf>
    <xf numFmtId="0" fontId="24" fillId="0" borderId="10" xfId="0" applyFont="1" applyBorder="1" applyAlignment="1">
      <alignment horizontal="right" vertical="center" wrapText="1"/>
    </xf>
    <xf numFmtId="0" fontId="0" fillId="0" borderId="10" xfId="0" applyBorder="1" applyAlignment="1">
      <alignment vertical="top" wrapText="1"/>
    </xf>
    <xf numFmtId="0" fontId="0" fillId="0" borderId="25" xfId="0" applyBorder="1" applyAlignment="1">
      <alignment vertical="top" wrapText="1"/>
    </xf>
    <xf numFmtId="0" fontId="24" fillId="0" borderId="17" xfId="0" applyFont="1" applyBorder="1" applyAlignment="1">
      <alignment horizontal="right" vertical="center" wrapText="1"/>
    </xf>
    <xf numFmtId="0" fontId="24" fillId="0" borderId="19" xfId="0" applyFont="1" applyBorder="1" applyAlignment="1">
      <alignment horizontal="right" vertical="center" wrapText="1"/>
    </xf>
    <xf numFmtId="0" fontId="4" fillId="0" borderId="1" xfId="2" applyFont="1" applyBorder="1" applyAlignment="1">
      <alignment horizontal="left"/>
    </xf>
    <xf numFmtId="0" fontId="5" fillId="0" borderId="5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21" fillId="0" borderId="11" xfId="0" applyFont="1" applyBorder="1" applyAlignment="1">
      <alignment vertical="center" wrapText="1"/>
    </xf>
    <xf numFmtId="0" fontId="4" fillId="0" borderId="1" xfId="6" applyFont="1" applyBorder="1" applyAlignment="1">
      <alignment horizontal="left"/>
    </xf>
    <xf numFmtId="0" fontId="8" fillId="0" borderId="12" xfId="7" quotePrefix="1" applyFont="1" applyBorder="1" applyAlignment="1">
      <alignment horizontal="center" vertical="top"/>
    </xf>
    <xf numFmtId="0" fontId="8" fillId="0" borderId="13" xfId="7" quotePrefix="1" applyFont="1" applyBorder="1" applyAlignment="1">
      <alignment horizontal="center" vertical="top"/>
    </xf>
    <xf numFmtId="0" fontId="8" fillId="0" borderId="16" xfId="7" quotePrefix="1" applyFont="1" applyBorder="1" applyAlignment="1">
      <alignment horizontal="center" vertical="top"/>
    </xf>
    <xf numFmtId="0" fontId="11" fillId="0" borderId="12" xfId="7" quotePrefix="1" applyFont="1" applyBorder="1" applyAlignment="1">
      <alignment horizontal="center" vertical="top"/>
    </xf>
    <xf numFmtId="0" fontId="11" fillId="0" borderId="13" xfId="7" quotePrefix="1" applyFont="1" applyBorder="1" applyAlignment="1">
      <alignment horizontal="center" vertical="top"/>
    </xf>
    <xf numFmtId="0" fontId="11" fillId="0" borderId="16" xfId="7" quotePrefix="1" applyFont="1" applyBorder="1" applyAlignment="1">
      <alignment horizontal="center" vertical="top"/>
    </xf>
    <xf numFmtId="164" fontId="11" fillId="0" borderId="12" xfId="7" applyNumberFormat="1" applyFont="1" applyBorder="1" applyAlignment="1">
      <alignment horizontal="center"/>
    </xf>
    <xf numFmtId="164" fontId="11" fillId="0" borderId="16" xfId="7" applyNumberFormat="1" applyFont="1" applyBorder="1" applyAlignment="1">
      <alignment horizontal="center"/>
    </xf>
    <xf numFmtId="164" fontId="11" fillId="0" borderId="13" xfId="7" applyNumberFormat="1" applyFont="1" applyBorder="1" applyAlignment="1">
      <alignment horizontal="center"/>
    </xf>
    <xf numFmtId="0" fontId="4" fillId="0" borderId="0" xfId="6" applyFont="1" applyAlignment="1">
      <alignment horizontal="left"/>
    </xf>
    <xf numFmtId="170" fontId="11" fillId="0" borderId="6" xfId="7" quotePrefix="1" applyNumberFormat="1" applyFont="1" applyBorder="1" applyAlignment="1">
      <alignment horizontal="center" vertical="center" wrapText="1"/>
    </xf>
    <xf numFmtId="170" fontId="11" fillId="0" borderId="7" xfId="7" quotePrefix="1" applyNumberFormat="1" applyFont="1" applyBorder="1" applyAlignment="1">
      <alignment horizontal="center" vertical="center" wrapText="1"/>
    </xf>
    <xf numFmtId="1" fontId="11" fillId="0" borderId="6" xfId="7" applyNumberFormat="1" applyFont="1" applyBorder="1" applyAlignment="1">
      <alignment horizontal="center" vertical="top"/>
    </xf>
    <xf numFmtId="164" fontId="11" fillId="3" borderId="3" xfId="7" quotePrefix="1" applyNumberFormat="1" applyFont="1" applyFill="1" applyBorder="1" applyAlignment="1">
      <alignment horizontal="right" wrapText="1"/>
    </xf>
    <xf numFmtId="164" fontId="11" fillId="3" borderId="10" xfId="7" quotePrefix="1" applyNumberFormat="1" applyFont="1" applyFill="1" applyBorder="1" applyAlignment="1">
      <alignment horizontal="right" wrapText="1"/>
    </xf>
    <xf numFmtId="164" fontId="11" fillId="5" borderId="4" xfId="7" applyNumberFormat="1" applyFont="1" applyFill="1" applyBorder="1" applyAlignment="1">
      <alignment horizontal="right" wrapText="1"/>
    </xf>
    <xf numFmtId="164" fontId="11" fillId="5" borderId="25" xfId="7" applyNumberFormat="1" applyFont="1" applyFill="1" applyBorder="1" applyAlignment="1">
      <alignment horizontal="right" wrapText="1"/>
    </xf>
    <xf numFmtId="0" fontId="24" fillId="0" borderId="13" xfId="0" applyFont="1" applyBorder="1" applyAlignment="1">
      <alignment vertical="center" wrapText="1"/>
    </xf>
    <xf numFmtId="0" fontId="24" fillId="0" borderId="11" xfId="0" applyFont="1" applyBorder="1" applyAlignment="1">
      <alignment vertical="center" wrapText="1"/>
    </xf>
    <xf numFmtId="0" fontId="24" fillId="0" borderId="21" xfId="0" applyFont="1" applyBorder="1" applyAlignment="1">
      <alignment vertical="center" wrapText="1"/>
    </xf>
    <xf numFmtId="9" fontId="24" fillId="0" borderId="11" xfId="0" applyNumberFormat="1" applyFont="1" applyBorder="1" applyAlignment="1">
      <alignment horizontal="right" vertical="center" wrapText="1"/>
    </xf>
    <xf numFmtId="9" fontId="24" fillId="0" borderId="12" xfId="0" applyNumberFormat="1" applyFont="1" applyBorder="1" applyAlignment="1">
      <alignment horizontal="right" vertical="center" wrapText="1"/>
    </xf>
    <xf numFmtId="0" fontId="24" fillId="0" borderId="11" xfId="0" applyFont="1" applyBorder="1" applyAlignment="1">
      <alignment horizontal="right" vertical="center" wrapText="1"/>
    </xf>
    <xf numFmtId="0" fontId="24" fillId="0" borderId="12" xfId="0" applyFont="1" applyBorder="1" applyAlignment="1">
      <alignment horizontal="right" vertical="center" wrapText="1"/>
    </xf>
    <xf numFmtId="0" fontId="26" fillId="0" borderId="0" xfId="0" applyFont="1" applyAlignment="1">
      <alignment vertical="center"/>
    </xf>
    <xf numFmtId="0" fontId="19" fillId="0" borderId="14" xfId="0" applyFont="1" applyBorder="1" applyAlignment="1">
      <alignment horizontal="justify" vertical="center"/>
    </xf>
  </cellXfs>
  <cellStyles count="13">
    <cellStyle name="Hyperlink" xfId="12" builtinId="8"/>
    <cellStyle name="Normal" xfId="0" builtinId="0"/>
    <cellStyle name="Normal 10" xfId="10" xr:uid="{13DAA692-30C3-4B33-9F76-B4D7F88CF3FF}"/>
    <cellStyle name="Normal 15" xfId="4" xr:uid="{6E290AD2-5601-4CA5-AF32-14097AE143B5}"/>
    <cellStyle name="Normal 2 2 2" xfId="11" xr:uid="{49E2665D-AB5C-46BB-9AE6-B72ADFE5DE40}"/>
    <cellStyle name="Normal_Book1 2" xfId="5" xr:uid="{01C2EA03-3146-46B5-87DC-7FDD0CDFBC0B}"/>
    <cellStyle name="Normal_DBSA_PE30.2009N 2 2" xfId="6" xr:uid="{97610104-E6A7-499D-88AF-D4F4B2E3488D}"/>
    <cellStyle name="Normal_DBSA_PE30.2009N 3 2" xfId="2" xr:uid="{FBE58AA6-FDDE-4CA5-9238-465644D75D51}"/>
    <cellStyle name="Normal_Link to db 2 2" xfId="7" xr:uid="{71FF9140-D11B-456F-BEB8-35AA80DCCFC7}"/>
    <cellStyle name="Normal_Link to db 3 2" xfId="3" xr:uid="{C42B1FC6-68CB-4BD5-BCF6-CAAC6C725038}"/>
    <cellStyle name="Normal_Revenue Tables 2 2 2" xfId="8" xr:uid="{F851A506-B3EA-4942-A691-58FDD6DE0BA0}"/>
    <cellStyle name="Percent" xfId="1" builtinId="5"/>
    <cellStyle name="Percent 2 2 3" xfId="9" xr:uid="{20178738-565F-4A5B-BD13-9338008C0A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9CEF0-A3C1-4C87-9E63-F4C81F34F3B6}">
  <sheetPr codeName="Sheet2"/>
  <dimension ref="A1:B9"/>
  <sheetViews>
    <sheetView showGridLines="0" workbookViewId="0">
      <selection activeCell="A10" sqref="A10"/>
    </sheetView>
  </sheetViews>
  <sheetFormatPr defaultRowHeight="14.5" x14ac:dyDescent="0.35"/>
  <cols>
    <col min="1" max="1" width="50.7265625" customWidth="1"/>
    <col min="2" max="2" width="11.26953125" bestFit="1" customWidth="1"/>
  </cols>
  <sheetData>
    <row r="1" spans="1:2" x14ac:dyDescent="0.35">
      <c r="A1" s="5" t="s">
        <v>114</v>
      </c>
      <c r="B1" s="5" t="s">
        <v>115</v>
      </c>
    </row>
    <row r="2" spans="1:2" x14ac:dyDescent="0.35">
      <c r="A2" t="s">
        <v>116</v>
      </c>
      <c r="B2" s="219" t="s">
        <v>0</v>
      </c>
    </row>
    <row r="3" spans="1:2" x14ac:dyDescent="0.35">
      <c r="B3" s="219" t="s">
        <v>17</v>
      </c>
    </row>
    <row r="4" spans="1:2" x14ac:dyDescent="0.35">
      <c r="B4" s="219" t="s">
        <v>28</v>
      </c>
    </row>
    <row r="5" spans="1:2" x14ac:dyDescent="0.35">
      <c r="B5" s="219" t="s">
        <v>69</v>
      </c>
    </row>
    <row r="6" spans="1:2" x14ac:dyDescent="0.35">
      <c r="A6" t="s">
        <v>117</v>
      </c>
      <c r="B6" s="219" t="s">
        <v>90</v>
      </c>
    </row>
    <row r="7" spans="1:2" x14ac:dyDescent="0.35">
      <c r="B7" s="219" t="s">
        <v>97</v>
      </c>
    </row>
    <row r="8" spans="1:2" x14ac:dyDescent="0.35">
      <c r="B8" s="219" t="s">
        <v>98</v>
      </c>
    </row>
    <row r="9" spans="1:2" x14ac:dyDescent="0.35">
      <c r="B9" s="219" t="s">
        <v>112</v>
      </c>
    </row>
  </sheetData>
  <hyperlinks>
    <hyperlink ref="B2" location="NDAPerfom!B2" display="NDAPerfom!B2" xr:uid="{6B3187E7-022E-4FFB-9761-45D13E41B90E}"/>
    <hyperlink ref="B3" location="NDAFinancial!B2" display="NDAFinancial!B2" xr:uid="{ABC938F2-BC41-4190-A5D4-0AFB00264A32}"/>
    <hyperlink ref="B4" location="NDAFinancial!B10" display="NDAFinancial!B10" xr:uid="{75AC6EBE-0F1B-4CE8-9536-8B187867F0E1}"/>
    <hyperlink ref="B5" location="NDAPersonnel!B2" display="NDAPersonnel!B2" xr:uid="{875F3C8A-2BC0-4573-BAA4-ACCFFA333CBE}"/>
    <hyperlink ref="B6" location="SASSAPerfom!B2" display="SASSAPerfom!B2" xr:uid="{C125DEF0-B0A0-4EBF-A3EA-A05708EEBFE3}"/>
    <hyperlink ref="B7" location="SASSAFinancial!B2" display="SASSAFinancial!B2" xr:uid="{D367343A-6A55-4428-B33C-49D9CF01F80D}"/>
    <hyperlink ref="B8" location="SASSAFinancial!B9" display="SASSAFinancial!B9" xr:uid="{2299CBAC-219D-456A-888B-BEECB8F0807E}"/>
    <hyperlink ref="B9" location="SASSAPersonnel!B2" display="SASSAPersonnel!B2" xr:uid="{FBFD2331-A66E-4673-B10F-0CBD6FFF00E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A3925-8498-4270-B0C3-BD547852B0A4}">
  <dimension ref="B1:AB9"/>
  <sheetViews>
    <sheetView showGridLines="0" workbookViewId="0">
      <selection activeCell="M4" sqref="M4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28" x14ac:dyDescent="0.35">
      <c r="B1" s="5" t="s">
        <v>16</v>
      </c>
      <c r="AB1">
        <f>SUMPRODUCT(LEN(B2)-LEN(SUBSTITUTE(B2,{1,2,3,4,5,6,7,8,9,0},"")))</f>
        <v>4</v>
      </c>
    </row>
    <row r="2" spans="2:28" x14ac:dyDescent="0.35">
      <c r="B2" s="251" t="s">
        <v>0</v>
      </c>
      <c r="C2" s="251"/>
      <c r="D2" s="251"/>
      <c r="E2" s="251"/>
      <c r="F2" s="251"/>
      <c r="G2" s="251"/>
      <c r="H2" s="251"/>
      <c r="I2" s="251"/>
      <c r="J2" s="251"/>
      <c r="K2" s="251"/>
    </row>
    <row r="3" spans="2:28" ht="22" x14ac:dyDescent="0.35">
      <c r="B3" s="1"/>
      <c r="C3" s="2"/>
      <c r="D3" s="3"/>
      <c r="E3" s="252" t="s">
        <v>1</v>
      </c>
      <c r="F3" s="253"/>
      <c r="G3" s="254"/>
      <c r="H3" s="4" t="s">
        <v>2</v>
      </c>
      <c r="I3" s="255" t="s">
        <v>3</v>
      </c>
      <c r="J3" s="256"/>
      <c r="K3" s="256"/>
    </row>
    <row r="4" spans="2:28" ht="22" x14ac:dyDescent="0.35">
      <c r="B4" s="220" t="s">
        <v>4</v>
      </c>
      <c r="C4" s="221" t="s">
        <v>5</v>
      </c>
      <c r="D4" s="221" t="s">
        <v>6</v>
      </c>
      <c r="E4" s="222" t="s">
        <v>7</v>
      </c>
      <c r="F4" s="222" t="s">
        <v>8</v>
      </c>
      <c r="G4" s="222" t="s">
        <v>9</v>
      </c>
      <c r="H4" s="222" t="s">
        <v>10</v>
      </c>
      <c r="I4" s="222" t="s">
        <v>11</v>
      </c>
      <c r="J4" s="222" t="s">
        <v>12</v>
      </c>
      <c r="K4" s="223" t="s">
        <v>13</v>
      </c>
    </row>
    <row r="5" spans="2:28" ht="42" x14ac:dyDescent="0.35">
      <c r="B5" s="225" t="s">
        <v>118</v>
      </c>
      <c r="C5" s="226" t="s">
        <v>14</v>
      </c>
      <c r="D5" s="257" t="s">
        <v>119</v>
      </c>
      <c r="E5" s="227" t="s">
        <v>120</v>
      </c>
      <c r="F5" s="227" t="s">
        <v>121</v>
      </c>
      <c r="G5" s="227" t="s">
        <v>122</v>
      </c>
      <c r="H5" s="227" t="s">
        <v>123</v>
      </c>
      <c r="I5" s="227" t="s">
        <v>124</v>
      </c>
      <c r="J5" s="227" t="s">
        <v>125</v>
      </c>
      <c r="K5" s="228" t="s">
        <v>126</v>
      </c>
    </row>
    <row r="6" spans="2:28" ht="52.5" x14ac:dyDescent="0.35">
      <c r="B6" s="225" t="s">
        <v>127</v>
      </c>
      <c r="C6" s="226" t="s">
        <v>14</v>
      </c>
      <c r="D6" s="257"/>
      <c r="E6" s="227" t="s">
        <v>128</v>
      </c>
      <c r="F6" s="227">
        <v>750</v>
      </c>
      <c r="G6" s="227" t="s">
        <v>129</v>
      </c>
      <c r="H6" s="227" t="s">
        <v>130</v>
      </c>
      <c r="I6" s="227" t="s">
        <v>131</v>
      </c>
      <c r="J6" s="227" t="s">
        <v>132</v>
      </c>
      <c r="K6" s="228" t="s">
        <v>133</v>
      </c>
    </row>
    <row r="7" spans="2:28" ht="42" x14ac:dyDescent="0.35">
      <c r="B7" s="225" t="s">
        <v>134</v>
      </c>
      <c r="C7" s="226" t="s">
        <v>14</v>
      </c>
      <c r="D7" s="257"/>
      <c r="E7" s="227" t="s">
        <v>135</v>
      </c>
      <c r="F7" s="227" t="s">
        <v>136</v>
      </c>
      <c r="G7" s="227" t="s">
        <v>137</v>
      </c>
      <c r="H7" s="227" t="s">
        <v>138</v>
      </c>
      <c r="I7" s="227" t="s">
        <v>130</v>
      </c>
      <c r="J7" s="227" t="s">
        <v>131</v>
      </c>
      <c r="K7" s="228" t="s">
        <v>132</v>
      </c>
    </row>
    <row r="8" spans="2:28" ht="42" x14ac:dyDescent="0.35">
      <c r="B8" s="229" t="s">
        <v>139</v>
      </c>
      <c r="C8" s="230" t="s">
        <v>15</v>
      </c>
      <c r="D8" s="230" t="s">
        <v>140</v>
      </c>
      <c r="E8" s="231" t="s">
        <v>141</v>
      </c>
      <c r="F8" s="231" t="s">
        <v>141</v>
      </c>
      <c r="G8" s="231" t="s">
        <v>141</v>
      </c>
      <c r="H8" s="231" t="s">
        <v>141</v>
      </c>
      <c r="I8" s="231">
        <v>3</v>
      </c>
      <c r="J8" s="231">
        <v>3</v>
      </c>
      <c r="K8" s="232">
        <v>3</v>
      </c>
    </row>
    <row r="9" spans="2:28" x14ac:dyDescent="0.35">
      <c r="B9" s="233" t="s">
        <v>142</v>
      </c>
      <c r="C9" s="224"/>
      <c r="D9" s="224"/>
      <c r="E9" s="224"/>
      <c r="F9" s="224"/>
      <c r="G9" s="224"/>
      <c r="H9" s="224"/>
      <c r="I9" s="224"/>
      <c r="J9" s="224"/>
      <c r="K9" s="224"/>
    </row>
  </sheetData>
  <mergeCells count="4">
    <mergeCell ref="B2:K2"/>
    <mergeCell ref="E3:G3"/>
    <mergeCell ref="I3:K3"/>
    <mergeCell ref="D5:D7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3E071-8F9A-4720-AB57-4C3988FBD8E6}">
  <dimension ref="B1:M60"/>
  <sheetViews>
    <sheetView showGridLines="0" topLeftCell="A43" workbookViewId="0">
      <selection activeCell="B1" sqref="B1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13" x14ac:dyDescent="0.35">
      <c r="B1" s="5" t="s">
        <v>16</v>
      </c>
    </row>
    <row r="2" spans="2:13" x14ac:dyDescent="0.35">
      <c r="B2" s="258" t="s">
        <v>17</v>
      </c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</row>
    <row r="3" spans="2:13" ht="51" x14ac:dyDescent="0.35">
      <c r="B3" s="6"/>
      <c r="C3" s="7"/>
      <c r="D3" s="8" t="s">
        <v>18</v>
      </c>
      <c r="E3" s="9"/>
      <c r="F3" s="10" t="s">
        <v>19</v>
      </c>
      <c r="G3" s="11" t="s">
        <v>20</v>
      </c>
      <c r="H3" s="11" t="s">
        <v>21</v>
      </c>
      <c r="I3" s="12" t="s">
        <v>22</v>
      </c>
      <c r="J3" s="13"/>
      <c r="K3" s="14"/>
      <c r="L3" s="11" t="s">
        <v>20</v>
      </c>
      <c r="M3" s="15" t="s">
        <v>21</v>
      </c>
    </row>
    <row r="4" spans="2:13" x14ac:dyDescent="0.35">
      <c r="B4" s="16" t="s">
        <v>23</v>
      </c>
      <c r="C4" s="17" t="s">
        <v>7</v>
      </c>
      <c r="D4" s="17" t="s">
        <v>8</v>
      </c>
      <c r="E4" s="17" t="s">
        <v>9</v>
      </c>
      <c r="F4" s="18" t="s">
        <v>10</v>
      </c>
      <c r="G4" s="259" t="s">
        <v>24</v>
      </c>
      <c r="H4" s="260"/>
      <c r="I4" s="17" t="s">
        <v>11</v>
      </c>
      <c r="J4" s="17" t="s">
        <v>12</v>
      </c>
      <c r="K4" s="17" t="s">
        <v>13</v>
      </c>
      <c r="L4" s="259" t="s">
        <v>25</v>
      </c>
      <c r="M4" s="261"/>
    </row>
    <row r="5" spans="2:13" x14ac:dyDescent="0.35">
      <c r="B5" s="19" t="s">
        <v>26</v>
      </c>
      <c r="C5" s="20">
        <v>90.284299999999988</v>
      </c>
      <c r="D5" s="20">
        <v>106.1789</v>
      </c>
      <c r="E5" s="20">
        <v>117.29300000000001</v>
      </c>
      <c r="F5" s="21">
        <v>112.274</v>
      </c>
      <c r="G5" s="22">
        <v>7.4999999999999997E-2</v>
      </c>
      <c r="H5" s="22">
        <v>0.44</v>
      </c>
      <c r="I5" s="20">
        <v>112.15300000000001</v>
      </c>
      <c r="J5" s="20">
        <v>112.822</v>
      </c>
      <c r="K5" s="20">
        <v>117.95399999999999</v>
      </c>
      <c r="L5" s="22">
        <v>1.7000000000000001E-2</v>
      </c>
      <c r="M5" s="23">
        <v>0.51500000000000001</v>
      </c>
    </row>
    <row r="6" spans="2:13" x14ac:dyDescent="0.35">
      <c r="B6" s="19" t="s">
        <v>14</v>
      </c>
      <c r="C6" s="20">
        <v>165.5873</v>
      </c>
      <c r="D6" s="20">
        <v>116.006</v>
      </c>
      <c r="E6" s="20">
        <v>135.30199999999999</v>
      </c>
      <c r="F6" s="21">
        <v>99.32</v>
      </c>
      <c r="G6" s="22">
        <v>-0.157</v>
      </c>
      <c r="H6" s="22">
        <v>0.52500000000000002</v>
      </c>
      <c r="I6" s="20">
        <v>92.161000000000001</v>
      </c>
      <c r="J6" s="20">
        <v>95.138000000000005</v>
      </c>
      <c r="K6" s="20">
        <v>99.911000000000001</v>
      </c>
      <c r="L6" s="22">
        <v>2E-3</v>
      </c>
      <c r="M6" s="24">
        <v>0.437</v>
      </c>
    </row>
    <row r="7" spans="2:13" x14ac:dyDescent="0.35">
      <c r="B7" s="19" t="s">
        <v>15</v>
      </c>
      <c r="C7" s="20">
        <v>6.4986999999999995</v>
      </c>
      <c r="D7" s="20">
        <v>7.4960000000000004</v>
      </c>
      <c r="E7" s="20">
        <v>9.3070000000000004</v>
      </c>
      <c r="F7" s="21">
        <v>10.605</v>
      </c>
      <c r="G7" s="22">
        <v>0.17699999999999999</v>
      </c>
      <c r="H7" s="22">
        <v>3.5000000000000003E-2</v>
      </c>
      <c r="I7" s="20">
        <v>10.255000000000001</v>
      </c>
      <c r="J7" s="20">
        <v>10.54</v>
      </c>
      <c r="K7" s="20">
        <v>10.984999999999999</v>
      </c>
      <c r="L7" s="22">
        <v>1.2E-2</v>
      </c>
      <c r="M7" s="24">
        <v>4.8000000000000001E-2</v>
      </c>
    </row>
    <row r="8" spans="2:13" x14ac:dyDescent="0.35">
      <c r="B8" s="25" t="s">
        <v>27</v>
      </c>
      <c r="C8" s="26">
        <v>262.37029999999999</v>
      </c>
      <c r="D8" s="26">
        <v>229.68090000000001</v>
      </c>
      <c r="E8" s="26">
        <v>261.90199999999999</v>
      </c>
      <c r="F8" s="27">
        <v>222.19899999999998</v>
      </c>
      <c r="G8" s="28">
        <v>-5.3999999999999999E-2</v>
      </c>
      <c r="H8" s="29">
        <v>1</v>
      </c>
      <c r="I8" s="26">
        <v>214.56900000000002</v>
      </c>
      <c r="J8" s="26">
        <v>218.5</v>
      </c>
      <c r="K8" s="26">
        <v>228.85000000000002</v>
      </c>
      <c r="L8" s="30">
        <v>0.01</v>
      </c>
      <c r="M8" s="31">
        <v>1</v>
      </c>
    </row>
    <row r="9" spans="2:13" x14ac:dyDescent="0.35">
      <c r="B9" s="32"/>
      <c r="C9" s="32"/>
      <c r="D9" s="32"/>
      <c r="E9" s="33"/>
      <c r="F9" s="33"/>
      <c r="G9" s="33"/>
      <c r="H9" s="33"/>
      <c r="I9" s="33"/>
      <c r="J9" s="33"/>
      <c r="K9" s="33"/>
      <c r="L9" s="33"/>
      <c r="M9" s="33"/>
    </row>
    <row r="10" spans="2:13" x14ac:dyDescent="0.35">
      <c r="B10" s="258" t="s">
        <v>28</v>
      </c>
      <c r="C10" s="258"/>
      <c r="D10" s="258"/>
      <c r="E10" s="258"/>
      <c r="F10" s="258"/>
      <c r="G10" s="258"/>
      <c r="H10" s="258"/>
      <c r="I10" s="258"/>
      <c r="J10" s="258"/>
      <c r="K10" s="258"/>
      <c r="L10" s="258"/>
      <c r="M10" s="258"/>
    </row>
    <row r="11" spans="2:13" ht="48.5" x14ac:dyDescent="0.35">
      <c r="B11" s="34" t="s">
        <v>29</v>
      </c>
      <c r="C11" s="35"/>
      <c r="D11" s="36" t="s">
        <v>18</v>
      </c>
      <c r="E11" s="37"/>
      <c r="F11" s="38" t="s">
        <v>19</v>
      </c>
      <c r="G11" s="39" t="s">
        <v>20</v>
      </c>
      <c r="H11" s="39" t="s">
        <v>21</v>
      </c>
      <c r="I11" s="40" t="s">
        <v>22</v>
      </c>
      <c r="J11" s="41"/>
      <c r="K11" s="42"/>
      <c r="L11" s="39" t="s">
        <v>20</v>
      </c>
      <c r="M11" s="43" t="s">
        <v>21</v>
      </c>
    </row>
    <row r="12" spans="2:13" x14ac:dyDescent="0.35">
      <c r="B12" s="44" t="s">
        <v>23</v>
      </c>
      <c r="C12" s="45" t="s">
        <v>7</v>
      </c>
      <c r="D12" s="45" t="s">
        <v>8</v>
      </c>
      <c r="E12" s="45" t="s">
        <v>9</v>
      </c>
      <c r="F12" s="46" t="s">
        <v>10</v>
      </c>
      <c r="G12" s="262" t="s">
        <v>24</v>
      </c>
      <c r="H12" s="263"/>
      <c r="I12" s="45" t="s">
        <v>11</v>
      </c>
      <c r="J12" s="45" t="s">
        <v>12</v>
      </c>
      <c r="K12" s="45" t="s">
        <v>13</v>
      </c>
      <c r="L12" s="262" t="s">
        <v>25</v>
      </c>
      <c r="M12" s="264"/>
    </row>
    <row r="13" spans="2:13" x14ac:dyDescent="0.35">
      <c r="B13" s="47" t="s">
        <v>30</v>
      </c>
      <c r="C13" s="48"/>
      <c r="D13" s="49"/>
      <c r="E13" s="49"/>
      <c r="F13" s="50"/>
      <c r="G13" s="51"/>
      <c r="H13" s="51"/>
      <c r="I13" s="49"/>
      <c r="J13" s="49"/>
      <c r="K13" s="52"/>
      <c r="L13" s="51"/>
      <c r="M13" s="53"/>
    </row>
    <row r="14" spans="2:13" x14ac:dyDescent="0.35">
      <c r="B14" s="47" t="s">
        <v>31</v>
      </c>
      <c r="C14" s="54">
        <v>6.4109999999999996</v>
      </c>
      <c r="D14" s="54">
        <v>4.3079999999999998</v>
      </c>
      <c r="E14" s="54">
        <v>6.6639999999999997</v>
      </c>
      <c r="F14" s="55">
        <v>2.0830000000000002</v>
      </c>
      <c r="G14" s="56">
        <v>-0.313</v>
      </c>
      <c r="H14" s="56">
        <v>1.9E-2</v>
      </c>
      <c r="I14" s="54">
        <v>2.5680000000000001</v>
      </c>
      <c r="J14" s="54">
        <v>2.1949999999999998</v>
      </c>
      <c r="K14" s="54">
        <v>2.6360000000000001</v>
      </c>
      <c r="L14" s="56">
        <v>8.2000000000000003E-2</v>
      </c>
      <c r="M14" s="57">
        <v>1.0999999999999999E-2</v>
      </c>
    </row>
    <row r="15" spans="2:13" x14ac:dyDescent="0.35">
      <c r="B15" s="58" t="s">
        <v>32</v>
      </c>
      <c r="C15" s="59">
        <v>6.4109999999999996</v>
      </c>
      <c r="D15" s="60">
        <v>4.3079999999999998</v>
      </c>
      <c r="E15" s="61">
        <v>6.6639999999999997</v>
      </c>
      <c r="F15" s="61">
        <v>2.0830000000000002</v>
      </c>
      <c r="G15" s="62">
        <v>-0.313</v>
      </c>
      <c r="H15" s="62">
        <v>1.9E-2</v>
      </c>
      <c r="I15" s="60">
        <v>2.5680000000000001</v>
      </c>
      <c r="J15" s="60">
        <v>2.1949999999999998</v>
      </c>
      <c r="K15" s="61">
        <v>2.6360000000000001</v>
      </c>
      <c r="L15" s="62">
        <v>8.2000000000000003E-2</v>
      </c>
      <c r="M15" s="62">
        <v>1.0999999999999999E-2</v>
      </c>
    </row>
    <row r="16" spans="2:13" x14ac:dyDescent="0.35">
      <c r="B16" s="63" t="s">
        <v>33</v>
      </c>
      <c r="C16" s="54">
        <v>271.053</v>
      </c>
      <c r="D16" s="54">
        <v>270.803</v>
      </c>
      <c r="E16" s="54">
        <v>231.393</v>
      </c>
      <c r="F16" s="64">
        <v>220.11600000000001</v>
      </c>
      <c r="G16" s="65">
        <v>-6.7000000000000004E-2</v>
      </c>
      <c r="H16" s="65">
        <v>0.98099999999999998</v>
      </c>
      <c r="I16" s="54">
        <v>212.001</v>
      </c>
      <c r="J16" s="54">
        <v>216.30500000000001</v>
      </c>
      <c r="K16" s="54">
        <v>226.214</v>
      </c>
      <c r="L16" s="65">
        <v>8.9999999999999993E-3</v>
      </c>
      <c r="M16" s="66">
        <v>0.98899999999999999</v>
      </c>
    </row>
    <row r="17" spans="2:13" x14ac:dyDescent="0.35">
      <c r="B17" s="67" t="s">
        <v>34</v>
      </c>
      <c r="C17" s="68">
        <v>277.464</v>
      </c>
      <c r="D17" s="68">
        <v>275.11099999999999</v>
      </c>
      <c r="E17" s="69">
        <v>238.05699999999999</v>
      </c>
      <c r="F17" s="69">
        <v>222.19900000000001</v>
      </c>
      <c r="G17" s="70">
        <v>-7.0999999999999994E-2</v>
      </c>
      <c r="H17" s="70">
        <v>1</v>
      </c>
      <c r="I17" s="68">
        <v>214.56900000000002</v>
      </c>
      <c r="J17" s="68">
        <v>218.5</v>
      </c>
      <c r="K17" s="69">
        <v>228.85</v>
      </c>
      <c r="L17" s="70">
        <v>0.01</v>
      </c>
      <c r="M17" s="71">
        <v>1</v>
      </c>
    </row>
    <row r="18" spans="2:13" x14ac:dyDescent="0.35">
      <c r="B18" s="47" t="s">
        <v>35</v>
      </c>
      <c r="C18" s="72"/>
      <c r="D18" s="72"/>
      <c r="E18" s="72"/>
      <c r="F18" s="73"/>
      <c r="G18" s="74"/>
      <c r="H18" s="74"/>
      <c r="I18" s="72"/>
      <c r="J18" s="72"/>
      <c r="K18" s="72"/>
      <c r="L18" s="74"/>
      <c r="M18" s="75"/>
    </row>
    <row r="19" spans="2:13" x14ac:dyDescent="0.35">
      <c r="B19" s="47" t="s">
        <v>36</v>
      </c>
      <c r="C19" s="54">
        <v>173.83680000000001</v>
      </c>
      <c r="D19" s="54">
        <v>192.29990000000001</v>
      </c>
      <c r="E19" s="54">
        <v>214.61499999999998</v>
      </c>
      <c r="F19" s="55">
        <v>213.19899999999998</v>
      </c>
      <c r="G19" s="76">
        <v>7.0000000000000007E-2</v>
      </c>
      <c r="H19" s="76">
        <v>0.82</v>
      </c>
      <c r="I19" s="54">
        <v>210.07</v>
      </c>
      <c r="J19" s="54">
        <v>213.774</v>
      </c>
      <c r="K19" s="54">
        <v>223.44</v>
      </c>
      <c r="L19" s="76">
        <v>1.6E-2</v>
      </c>
      <c r="M19" s="77">
        <v>0.97299999999999998</v>
      </c>
    </row>
    <row r="20" spans="2:13" x14ac:dyDescent="0.35">
      <c r="B20" s="58" t="s">
        <v>37</v>
      </c>
      <c r="C20" s="78">
        <v>127.0945</v>
      </c>
      <c r="D20" s="79">
        <v>140.078</v>
      </c>
      <c r="E20" s="80">
        <v>145.84399999999999</v>
      </c>
      <c r="F20" s="80">
        <v>151.32</v>
      </c>
      <c r="G20" s="81">
        <v>0.06</v>
      </c>
      <c r="H20" s="81">
        <v>0.58299999999999996</v>
      </c>
      <c r="I20" s="79">
        <v>149.84100000000001</v>
      </c>
      <c r="J20" s="79">
        <v>155.035</v>
      </c>
      <c r="K20" s="80">
        <v>161.18</v>
      </c>
      <c r="L20" s="81">
        <v>2.1000000000000001E-2</v>
      </c>
      <c r="M20" s="81">
        <v>0.69799999999999995</v>
      </c>
    </row>
    <row r="21" spans="2:13" x14ac:dyDescent="0.35">
      <c r="B21" s="58" t="s">
        <v>38</v>
      </c>
      <c r="C21" s="82">
        <v>44.346499999999999</v>
      </c>
      <c r="D21" s="83">
        <v>48.962900000000005</v>
      </c>
      <c r="E21" s="84">
        <v>65.480999999999995</v>
      </c>
      <c r="F21" s="84">
        <v>61.878999999999998</v>
      </c>
      <c r="G21" s="85">
        <v>0.11700000000000001</v>
      </c>
      <c r="H21" s="85">
        <v>0.22800000000000001</v>
      </c>
      <c r="I21" s="83">
        <v>60.228999999999999</v>
      </c>
      <c r="J21" s="83">
        <v>58.738999999999997</v>
      </c>
      <c r="K21" s="84">
        <v>62.26</v>
      </c>
      <c r="L21" s="85">
        <v>2E-3</v>
      </c>
      <c r="M21" s="85">
        <v>0.27500000000000002</v>
      </c>
    </row>
    <row r="22" spans="2:13" x14ac:dyDescent="0.35">
      <c r="B22" s="58" t="s">
        <v>39</v>
      </c>
      <c r="C22" s="86">
        <v>2.3958000000000004</v>
      </c>
      <c r="D22" s="87">
        <v>3.2589999999999999</v>
      </c>
      <c r="E22" s="88">
        <v>3.29</v>
      </c>
      <c r="F22" s="88">
        <v>0</v>
      </c>
      <c r="G22" s="89">
        <v>-1</v>
      </c>
      <c r="H22" s="89">
        <v>8.9999999999999993E-3</v>
      </c>
      <c r="I22" s="87">
        <v>0</v>
      </c>
      <c r="J22" s="87">
        <v>0</v>
      </c>
      <c r="K22" s="88">
        <v>0</v>
      </c>
      <c r="L22" s="89">
        <v>0</v>
      </c>
      <c r="M22" s="89">
        <v>0</v>
      </c>
    </row>
    <row r="23" spans="2:13" x14ac:dyDescent="0.35">
      <c r="B23" s="47" t="s">
        <v>40</v>
      </c>
      <c r="C23" s="54">
        <v>88.533500000000004</v>
      </c>
      <c r="D23" s="54">
        <v>37.381</v>
      </c>
      <c r="E23" s="54">
        <v>47.286999999999999</v>
      </c>
      <c r="F23" s="55">
        <v>9</v>
      </c>
      <c r="G23" s="90">
        <v>-0.53300000000000003</v>
      </c>
      <c r="H23" s="90">
        <v>0.18</v>
      </c>
      <c r="I23" s="54">
        <v>4.4989999999999997</v>
      </c>
      <c r="J23" s="54">
        <v>4.726</v>
      </c>
      <c r="K23" s="54">
        <v>5.41</v>
      </c>
      <c r="L23" s="90">
        <v>-0.156</v>
      </c>
      <c r="M23" s="91">
        <v>2.7E-2</v>
      </c>
    </row>
    <row r="24" spans="2:13" x14ac:dyDescent="0.35">
      <c r="B24" s="67" t="s">
        <v>41</v>
      </c>
      <c r="C24" s="92">
        <v>262.37030000000004</v>
      </c>
      <c r="D24" s="92">
        <v>229.68090000000001</v>
      </c>
      <c r="E24" s="93">
        <v>261.90199999999999</v>
      </c>
      <c r="F24" s="93">
        <v>222.19899999999998</v>
      </c>
      <c r="G24" s="70">
        <v>-5.3999999999999999E-2</v>
      </c>
      <c r="H24" s="70">
        <v>1</v>
      </c>
      <c r="I24" s="92">
        <v>214.56899999999999</v>
      </c>
      <c r="J24" s="92">
        <v>218.5</v>
      </c>
      <c r="K24" s="93">
        <v>228.85</v>
      </c>
      <c r="L24" s="70">
        <v>0.01</v>
      </c>
      <c r="M24" s="71">
        <v>1</v>
      </c>
    </row>
    <row r="25" spans="2:13" x14ac:dyDescent="0.35">
      <c r="B25" s="94" t="s">
        <v>42</v>
      </c>
      <c r="C25" s="95">
        <v>15.1</v>
      </c>
      <c r="D25" s="95">
        <v>45.4</v>
      </c>
      <c r="E25" s="96">
        <v>-23.8</v>
      </c>
      <c r="F25" s="96">
        <v>0</v>
      </c>
      <c r="G25" s="97">
        <v>-1</v>
      </c>
      <c r="H25" s="97"/>
      <c r="I25" s="95">
        <v>0</v>
      </c>
      <c r="J25" s="95">
        <v>0</v>
      </c>
      <c r="K25" s="96">
        <v>0</v>
      </c>
      <c r="L25" s="97">
        <v>0</v>
      </c>
      <c r="M25" s="98"/>
    </row>
    <row r="26" spans="2:13" x14ac:dyDescent="0.35">
      <c r="B26" s="47"/>
      <c r="C26" s="83"/>
      <c r="D26" s="83"/>
      <c r="E26" s="83"/>
      <c r="F26" s="83"/>
      <c r="G26" s="99"/>
      <c r="H26" s="99"/>
      <c r="I26" s="83"/>
      <c r="J26" s="83"/>
      <c r="K26" s="83"/>
      <c r="L26" s="99"/>
      <c r="M26" s="100"/>
    </row>
    <row r="27" spans="2:13" x14ac:dyDescent="0.35">
      <c r="B27" s="101" t="s">
        <v>43</v>
      </c>
      <c r="C27" s="102"/>
      <c r="D27" s="102"/>
      <c r="E27" s="102"/>
      <c r="F27" s="102"/>
      <c r="G27" s="103"/>
      <c r="H27" s="103"/>
      <c r="I27" s="102"/>
      <c r="J27" s="102"/>
      <c r="K27" s="102"/>
      <c r="L27" s="103"/>
      <c r="M27" s="103"/>
    </row>
    <row r="28" spans="2:13" x14ac:dyDescent="0.35">
      <c r="B28" s="104" t="s">
        <v>44</v>
      </c>
      <c r="C28" s="105">
        <v>77.646799999999928</v>
      </c>
      <c r="D28" s="105">
        <v>24.468300000000028</v>
      </c>
      <c r="E28" s="105">
        <v>-43.022999999999968</v>
      </c>
      <c r="F28" s="106">
        <v>0</v>
      </c>
      <c r="G28" s="107">
        <v>-1</v>
      </c>
      <c r="H28" s="107">
        <v>0</v>
      </c>
      <c r="I28" s="105">
        <v>0</v>
      </c>
      <c r="J28" s="105">
        <v>0</v>
      </c>
      <c r="K28" s="108">
        <v>0</v>
      </c>
      <c r="L28" s="107">
        <v>0</v>
      </c>
      <c r="M28" s="109">
        <v>0</v>
      </c>
    </row>
    <row r="29" spans="2:13" x14ac:dyDescent="0.35">
      <c r="B29" s="110" t="s">
        <v>45</v>
      </c>
      <c r="C29" s="83"/>
      <c r="D29" s="83"/>
      <c r="E29" s="83"/>
      <c r="F29" s="111"/>
      <c r="G29" s="56"/>
      <c r="H29" s="56"/>
      <c r="I29" s="83"/>
      <c r="J29" s="83"/>
      <c r="K29" s="83"/>
      <c r="L29" s="56"/>
      <c r="M29" s="57"/>
    </row>
    <row r="30" spans="2:13" x14ac:dyDescent="0.35">
      <c r="B30" s="110" t="s">
        <v>46</v>
      </c>
      <c r="C30" s="54">
        <v>59.866</v>
      </c>
      <c r="D30" s="54">
        <v>2.7090000000000001</v>
      </c>
      <c r="E30" s="54">
        <v>5.77</v>
      </c>
      <c r="F30" s="55">
        <v>2.0840000000000001</v>
      </c>
      <c r="G30" s="56">
        <v>-0.67300000000000004</v>
      </c>
      <c r="H30" s="56">
        <v>5.6000000000000001E-2</v>
      </c>
      <c r="I30" s="54">
        <v>2.1760000000000002</v>
      </c>
      <c r="J30" s="54">
        <v>2.2789999999999999</v>
      </c>
      <c r="K30" s="54">
        <v>2.383</v>
      </c>
      <c r="L30" s="56">
        <v>4.5999999999999999E-2</v>
      </c>
      <c r="M30" s="57">
        <v>0.01</v>
      </c>
    </row>
    <row r="31" spans="2:13" ht="19" x14ac:dyDescent="0.35">
      <c r="B31" s="112" t="s">
        <v>47</v>
      </c>
      <c r="C31" s="78">
        <v>56.920999999999999</v>
      </c>
      <c r="D31" s="79">
        <v>0</v>
      </c>
      <c r="E31" s="79">
        <v>0</v>
      </c>
      <c r="F31" s="113">
        <v>0</v>
      </c>
      <c r="G31" s="81">
        <v>-1</v>
      </c>
      <c r="H31" s="81">
        <v>4.2000000000000003E-2</v>
      </c>
      <c r="I31" s="79">
        <v>0</v>
      </c>
      <c r="J31" s="79">
        <v>0</v>
      </c>
      <c r="K31" s="80">
        <v>0</v>
      </c>
      <c r="L31" s="81">
        <v>0</v>
      </c>
      <c r="M31" s="81">
        <v>0</v>
      </c>
    </row>
    <row r="32" spans="2:13" x14ac:dyDescent="0.35">
      <c r="B32" s="112" t="s">
        <v>48</v>
      </c>
      <c r="C32" s="86">
        <v>2.9449999999999998</v>
      </c>
      <c r="D32" s="87">
        <v>2.7090000000000001</v>
      </c>
      <c r="E32" s="87">
        <v>5.77</v>
      </c>
      <c r="F32" s="114">
        <v>2.0840000000000001</v>
      </c>
      <c r="G32" s="89">
        <v>-0.109</v>
      </c>
      <c r="H32" s="89">
        <v>1.4E-2</v>
      </c>
      <c r="I32" s="87">
        <v>2.1760000000000002</v>
      </c>
      <c r="J32" s="87">
        <v>2.2789999999999999</v>
      </c>
      <c r="K32" s="88">
        <v>2.383</v>
      </c>
      <c r="L32" s="89">
        <v>4.5999999999999999E-2</v>
      </c>
      <c r="M32" s="89">
        <v>0.01</v>
      </c>
    </row>
    <row r="33" spans="2:13" x14ac:dyDescent="0.35">
      <c r="B33" s="110" t="s">
        <v>33</v>
      </c>
      <c r="C33" s="54">
        <v>271.62299999999999</v>
      </c>
      <c r="D33" s="54">
        <v>246.93100000000001</v>
      </c>
      <c r="E33" s="54">
        <v>220.30099999999999</v>
      </c>
      <c r="F33" s="55">
        <v>220.11600000000001</v>
      </c>
      <c r="G33" s="56">
        <v>-6.8000000000000005E-2</v>
      </c>
      <c r="H33" s="56">
        <v>0.94</v>
      </c>
      <c r="I33" s="54">
        <v>212.001</v>
      </c>
      <c r="J33" s="54">
        <v>216.30500000000001</v>
      </c>
      <c r="K33" s="54">
        <v>226.214</v>
      </c>
      <c r="L33" s="56">
        <v>8.9999999999999993E-3</v>
      </c>
      <c r="M33" s="57">
        <v>0.99</v>
      </c>
    </row>
    <row r="34" spans="2:13" ht="19" x14ac:dyDescent="0.35">
      <c r="B34" s="110" t="s">
        <v>49</v>
      </c>
      <c r="C34" s="54">
        <v>4.0780000000000003</v>
      </c>
      <c r="D34" s="54">
        <v>0.35799999999999998</v>
      </c>
      <c r="E34" s="54">
        <v>0.36399999999999999</v>
      </c>
      <c r="F34" s="55">
        <v>0</v>
      </c>
      <c r="G34" s="56">
        <v>-1</v>
      </c>
      <c r="H34" s="56">
        <v>4.0000000000000001E-3</v>
      </c>
      <c r="I34" s="54">
        <v>0</v>
      </c>
      <c r="J34" s="54">
        <v>0</v>
      </c>
      <c r="K34" s="54">
        <v>0</v>
      </c>
      <c r="L34" s="56">
        <v>0</v>
      </c>
      <c r="M34" s="57">
        <v>0</v>
      </c>
    </row>
    <row r="35" spans="2:13" x14ac:dyDescent="0.35">
      <c r="B35" s="115" t="s">
        <v>50</v>
      </c>
      <c r="C35" s="92">
        <v>335.56699999999995</v>
      </c>
      <c r="D35" s="92">
        <v>249.99800000000002</v>
      </c>
      <c r="E35" s="92">
        <v>226.435</v>
      </c>
      <c r="F35" s="116">
        <v>222.20000000000002</v>
      </c>
      <c r="G35" s="117">
        <v>-0.128</v>
      </c>
      <c r="H35" s="117">
        <v>1</v>
      </c>
      <c r="I35" s="92">
        <v>214.17699999999999</v>
      </c>
      <c r="J35" s="92">
        <v>218.584</v>
      </c>
      <c r="K35" s="93">
        <v>228.59700000000001</v>
      </c>
      <c r="L35" s="117">
        <v>0.01</v>
      </c>
      <c r="M35" s="118">
        <v>1</v>
      </c>
    </row>
    <row r="36" spans="2:13" x14ac:dyDescent="0.35">
      <c r="B36" s="119" t="s">
        <v>51</v>
      </c>
      <c r="C36" s="72"/>
      <c r="D36" s="72"/>
      <c r="E36" s="72"/>
      <c r="F36" s="73"/>
      <c r="G36" s="107"/>
      <c r="H36" s="107"/>
      <c r="I36" s="72"/>
      <c r="J36" s="72"/>
      <c r="K36" s="72"/>
      <c r="L36" s="107"/>
      <c r="M36" s="109"/>
    </row>
    <row r="37" spans="2:13" x14ac:dyDescent="0.35">
      <c r="B37" s="110" t="s">
        <v>52</v>
      </c>
      <c r="C37" s="54">
        <v>173.35919999999999</v>
      </c>
      <c r="D37" s="54">
        <v>187.1337</v>
      </c>
      <c r="E37" s="54">
        <v>206.59399999999999</v>
      </c>
      <c r="F37" s="55">
        <v>213.20000000000002</v>
      </c>
      <c r="G37" s="56">
        <v>7.0999999999999994E-2</v>
      </c>
      <c r="H37" s="56">
        <v>0.80702317197789197</v>
      </c>
      <c r="I37" s="54">
        <v>209.678</v>
      </c>
      <c r="J37" s="54">
        <v>212.858</v>
      </c>
      <c r="K37" s="54">
        <v>223.203</v>
      </c>
      <c r="L37" s="56">
        <v>1.4999999999999999E-2</v>
      </c>
      <c r="M37" s="57">
        <v>0.97199999999999998</v>
      </c>
    </row>
    <row r="38" spans="2:13" x14ac:dyDescent="0.35">
      <c r="B38" s="112" t="s">
        <v>37</v>
      </c>
      <c r="C38" s="78">
        <v>129.078</v>
      </c>
      <c r="D38" s="79">
        <v>133.709</v>
      </c>
      <c r="E38" s="79">
        <v>143.35499999999999</v>
      </c>
      <c r="F38" s="113">
        <v>151.45400000000001</v>
      </c>
      <c r="G38" s="81">
        <v>5.5E-2</v>
      </c>
      <c r="H38" s="81">
        <v>0.57699999999999996</v>
      </c>
      <c r="I38" s="79">
        <v>149.84100000000001</v>
      </c>
      <c r="J38" s="79">
        <v>155.035</v>
      </c>
      <c r="K38" s="80">
        <v>161.18</v>
      </c>
      <c r="L38" s="81">
        <v>2.1000000000000001E-2</v>
      </c>
      <c r="M38" s="81">
        <v>0.69899999999999995</v>
      </c>
    </row>
    <row r="39" spans="2:13" x14ac:dyDescent="0.35">
      <c r="B39" s="112" t="s">
        <v>38</v>
      </c>
      <c r="C39" s="86">
        <v>44.281199999999998</v>
      </c>
      <c r="D39" s="87">
        <v>53.424699999999994</v>
      </c>
      <c r="E39" s="87">
        <v>63.238999999999997</v>
      </c>
      <c r="F39" s="114">
        <v>61.746000000000002</v>
      </c>
      <c r="G39" s="89">
        <v>0.11700000000000001</v>
      </c>
      <c r="H39" s="89">
        <v>0.23</v>
      </c>
      <c r="I39" s="87">
        <v>59.837000000000003</v>
      </c>
      <c r="J39" s="87">
        <v>57.823</v>
      </c>
      <c r="K39" s="88">
        <v>62.023000000000003</v>
      </c>
      <c r="L39" s="89">
        <v>1E-3</v>
      </c>
      <c r="M39" s="89">
        <v>0.27300000000000002</v>
      </c>
    </row>
    <row r="40" spans="2:13" x14ac:dyDescent="0.35">
      <c r="B40" s="110" t="s">
        <v>40</v>
      </c>
      <c r="C40" s="54">
        <v>84.561000000000007</v>
      </c>
      <c r="D40" s="54">
        <v>38.396000000000001</v>
      </c>
      <c r="E40" s="54">
        <v>62.863999999999997</v>
      </c>
      <c r="F40" s="55">
        <v>9</v>
      </c>
      <c r="G40" s="56">
        <v>-0.52600000000000002</v>
      </c>
      <c r="H40" s="56">
        <v>0.193</v>
      </c>
      <c r="I40" s="54">
        <v>4.4989999999999997</v>
      </c>
      <c r="J40" s="54">
        <v>5.726</v>
      </c>
      <c r="K40" s="54">
        <v>5.3940000000000001</v>
      </c>
      <c r="L40" s="56">
        <v>-0.157</v>
      </c>
      <c r="M40" s="57">
        <v>2.8000000000000001E-2</v>
      </c>
    </row>
    <row r="41" spans="2:13" x14ac:dyDescent="0.35">
      <c r="B41" s="115" t="s">
        <v>53</v>
      </c>
      <c r="C41" s="92">
        <v>257.92020000000002</v>
      </c>
      <c r="D41" s="92">
        <v>225.52969999999999</v>
      </c>
      <c r="E41" s="92">
        <v>269.45799999999997</v>
      </c>
      <c r="F41" s="116">
        <v>222.20000000000002</v>
      </c>
      <c r="G41" s="117">
        <v>-4.8000000000000001E-2</v>
      </c>
      <c r="H41" s="117">
        <v>1</v>
      </c>
      <c r="I41" s="92">
        <v>214.17699999999999</v>
      </c>
      <c r="J41" s="92">
        <v>218.584</v>
      </c>
      <c r="K41" s="93">
        <v>228.59700000000001</v>
      </c>
      <c r="L41" s="117">
        <v>0.01</v>
      </c>
      <c r="M41" s="118">
        <v>1</v>
      </c>
    </row>
    <row r="42" spans="2:13" ht="19" x14ac:dyDescent="0.35">
      <c r="B42" s="110" t="s">
        <v>54</v>
      </c>
      <c r="C42" s="54">
        <v>-3.7080000000000002</v>
      </c>
      <c r="D42" s="54">
        <v>-1.3129999999999999</v>
      </c>
      <c r="E42" s="54">
        <v>-3.843</v>
      </c>
      <c r="F42" s="55">
        <v>-1.0669999999999999</v>
      </c>
      <c r="G42" s="56">
        <v>-0.34</v>
      </c>
      <c r="H42" s="56">
        <v>1</v>
      </c>
      <c r="I42" s="54">
        <v>0</v>
      </c>
      <c r="J42" s="54">
        <v>0</v>
      </c>
      <c r="K42" s="120">
        <v>0</v>
      </c>
      <c r="L42" s="56">
        <v>-1</v>
      </c>
      <c r="M42" s="57">
        <v>0</v>
      </c>
    </row>
    <row r="43" spans="2:13" ht="19" x14ac:dyDescent="0.35">
      <c r="B43" s="112" t="s">
        <v>55</v>
      </c>
      <c r="C43" s="59">
        <v>-3.7080000000000002</v>
      </c>
      <c r="D43" s="60">
        <v>-1.3129999999999999</v>
      </c>
      <c r="E43" s="60">
        <v>-3.843</v>
      </c>
      <c r="F43" s="121">
        <v>-1.0669999999999999</v>
      </c>
      <c r="G43" s="62">
        <v>-0.34</v>
      </c>
      <c r="H43" s="62">
        <v>1</v>
      </c>
      <c r="I43" s="60">
        <v>0</v>
      </c>
      <c r="J43" s="60">
        <v>0</v>
      </c>
      <c r="K43" s="60">
        <v>0</v>
      </c>
      <c r="L43" s="62">
        <v>-1</v>
      </c>
      <c r="M43" s="62">
        <v>0</v>
      </c>
    </row>
    <row r="44" spans="2:13" ht="19" x14ac:dyDescent="0.35">
      <c r="B44" s="122" t="s">
        <v>56</v>
      </c>
      <c r="C44" s="123">
        <v>73.938799999999929</v>
      </c>
      <c r="D44" s="123">
        <v>23.155300000000029</v>
      </c>
      <c r="E44" s="123">
        <v>-46.865999999999971</v>
      </c>
      <c r="F44" s="124">
        <v>-1.0669999999999999</v>
      </c>
      <c r="G44" s="125">
        <v>-1.2430000000000001</v>
      </c>
      <c r="H44" s="125">
        <v>0.05</v>
      </c>
      <c r="I44" s="123">
        <v>0</v>
      </c>
      <c r="J44" s="123">
        <v>0</v>
      </c>
      <c r="K44" s="126">
        <v>0</v>
      </c>
      <c r="L44" s="125">
        <v>-1</v>
      </c>
      <c r="M44" s="127">
        <v>0</v>
      </c>
    </row>
    <row r="45" spans="2:13" x14ac:dyDescent="0.35">
      <c r="B45" s="47"/>
      <c r="C45" s="83"/>
      <c r="D45" s="83"/>
      <c r="E45" s="83"/>
      <c r="F45" s="83"/>
      <c r="G45" s="128"/>
      <c r="H45" s="128"/>
      <c r="I45" s="83"/>
      <c r="J45" s="83"/>
      <c r="K45" s="83"/>
      <c r="L45" s="128"/>
      <c r="M45" s="128"/>
    </row>
    <row r="46" spans="2:13" x14ac:dyDescent="0.35">
      <c r="B46" s="47" t="s">
        <v>57</v>
      </c>
      <c r="C46" s="83"/>
      <c r="D46" s="83"/>
      <c r="E46" s="83"/>
      <c r="F46" s="83"/>
      <c r="G46" s="129"/>
      <c r="H46" s="129"/>
      <c r="I46" s="83"/>
      <c r="J46" s="83"/>
      <c r="K46" s="83"/>
      <c r="L46" s="129"/>
      <c r="M46" s="129"/>
    </row>
    <row r="47" spans="2:13" x14ac:dyDescent="0.35">
      <c r="B47" s="130" t="s">
        <v>58</v>
      </c>
      <c r="C47" s="72">
        <v>10.4344</v>
      </c>
      <c r="D47" s="72">
        <v>8.3569999999999993</v>
      </c>
      <c r="E47" s="72">
        <v>8.734</v>
      </c>
      <c r="F47" s="73">
        <v>9.3012700000000006</v>
      </c>
      <c r="G47" s="131">
        <v>-3.7999999999999999E-2</v>
      </c>
      <c r="H47" s="131">
        <v>7.2999999999999995E-2</v>
      </c>
      <c r="I47" s="72">
        <v>9.6704611000000007</v>
      </c>
      <c r="J47" s="72">
        <v>10.055235583000002</v>
      </c>
      <c r="K47" s="72">
        <v>10.456286332990002</v>
      </c>
      <c r="L47" s="131">
        <v>0.04</v>
      </c>
      <c r="M47" s="132">
        <v>9.6000000000000002E-2</v>
      </c>
    </row>
    <row r="48" spans="2:13" x14ac:dyDescent="0.35">
      <c r="B48" s="133" t="s">
        <v>59</v>
      </c>
      <c r="C48" s="83"/>
      <c r="D48" s="83"/>
      <c r="E48" s="83"/>
      <c r="F48" s="111"/>
      <c r="G48" s="85"/>
      <c r="H48" s="85"/>
      <c r="I48" s="83"/>
      <c r="J48" s="83"/>
      <c r="K48" s="83"/>
      <c r="L48" s="85"/>
      <c r="M48" s="134"/>
    </row>
    <row r="49" spans="2:13" x14ac:dyDescent="0.35">
      <c r="B49" s="133" t="s">
        <v>60</v>
      </c>
      <c r="C49" s="135">
        <v>-3.7080000000000002</v>
      </c>
      <c r="D49" s="136">
        <v>-1.3129999999999999</v>
      </c>
      <c r="E49" s="136">
        <v>-3.843</v>
      </c>
      <c r="F49" s="137">
        <v>-1.0669999999999999</v>
      </c>
      <c r="G49" s="138">
        <v>-0.34</v>
      </c>
      <c r="H49" s="138">
        <v>1</v>
      </c>
      <c r="I49" s="136">
        <v>0</v>
      </c>
      <c r="J49" s="136">
        <v>0</v>
      </c>
      <c r="K49" s="136">
        <v>0</v>
      </c>
      <c r="L49" s="138">
        <v>-1</v>
      </c>
      <c r="M49" s="138">
        <v>0</v>
      </c>
    </row>
    <row r="50" spans="2:13" x14ac:dyDescent="0.35">
      <c r="B50" s="58" t="s">
        <v>61</v>
      </c>
      <c r="C50" s="83">
        <v>1.7563000000000002</v>
      </c>
      <c r="D50" s="83">
        <v>1.53</v>
      </c>
      <c r="E50" s="83">
        <v>1.3720000000000001</v>
      </c>
      <c r="F50" s="111">
        <v>1.3026499999999999</v>
      </c>
      <c r="G50" s="85">
        <v>-9.5000000000000001E-2</v>
      </c>
      <c r="H50" s="85">
        <v>1.2E-2</v>
      </c>
      <c r="I50" s="83">
        <v>1.2367174999999997</v>
      </c>
      <c r="J50" s="83">
        <v>1.1740316249999996</v>
      </c>
      <c r="K50" s="83">
        <v>1.1144300437499997</v>
      </c>
      <c r="L50" s="85">
        <v>-5.0999999999999997E-2</v>
      </c>
      <c r="M50" s="134">
        <v>1.2E-2</v>
      </c>
    </row>
    <row r="51" spans="2:13" x14ac:dyDescent="0.35">
      <c r="B51" s="58" t="s">
        <v>62</v>
      </c>
      <c r="C51" s="83">
        <v>125.5633</v>
      </c>
      <c r="D51" s="83">
        <v>148.71899999999999</v>
      </c>
      <c r="E51" s="83">
        <v>101.85299999999999</v>
      </c>
      <c r="F51" s="111">
        <v>97.825999999999993</v>
      </c>
      <c r="G51" s="85">
        <v>-0.08</v>
      </c>
      <c r="H51" s="85">
        <v>0.91500000000000004</v>
      </c>
      <c r="I51" s="83">
        <v>93.968000000000004</v>
      </c>
      <c r="J51" s="83">
        <v>90.269000000000005</v>
      </c>
      <c r="K51" s="83">
        <v>86.718999999999994</v>
      </c>
      <c r="L51" s="85">
        <v>-3.9E-2</v>
      </c>
      <c r="M51" s="134">
        <v>0.89200000000000002</v>
      </c>
    </row>
    <row r="52" spans="2:13" x14ac:dyDescent="0.35">
      <c r="B52" s="67" t="s">
        <v>63</v>
      </c>
      <c r="C52" s="92">
        <v>137.75399999999999</v>
      </c>
      <c r="D52" s="92">
        <v>158.60599999999999</v>
      </c>
      <c r="E52" s="92">
        <v>111.95899999999999</v>
      </c>
      <c r="F52" s="116">
        <v>108.42992</v>
      </c>
      <c r="G52" s="117">
        <v>-7.6999999999999999E-2</v>
      </c>
      <c r="H52" s="117">
        <v>1</v>
      </c>
      <c r="I52" s="92">
        <v>104.8751786</v>
      </c>
      <c r="J52" s="92">
        <v>101.498267208</v>
      </c>
      <c r="K52" s="92">
        <v>98.289716376739989</v>
      </c>
      <c r="L52" s="117">
        <v>-3.2000000000000001E-2</v>
      </c>
      <c r="M52" s="118">
        <v>1</v>
      </c>
    </row>
    <row r="53" spans="2:13" x14ac:dyDescent="0.35">
      <c r="B53" s="58" t="s">
        <v>64</v>
      </c>
      <c r="C53" s="83">
        <v>33.619999999999997</v>
      </c>
      <c r="D53" s="83">
        <v>79.06</v>
      </c>
      <c r="E53" s="83">
        <v>37.121000000000002</v>
      </c>
      <c r="F53" s="111">
        <v>37.335000000000001</v>
      </c>
      <c r="G53" s="85">
        <v>3.5999999999999997E-2</v>
      </c>
      <c r="H53" s="85">
        <v>0.35499999999999998</v>
      </c>
      <c r="I53" s="83">
        <v>37.335000000000001</v>
      </c>
      <c r="J53" s="83">
        <v>37.335000000000001</v>
      </c>
      <c r="K53" s="83">
        <v>37.335000000000001</v>
      </c>
      <c r="L53" s="85">
        <v>0</v>
      </c>
      <c r="M53" s="134">
        <v>0.36199999999999999</v>
      </c>
    </row>
    <row r="54" spans="2:13" x14ac:dyDescent="0.35">
      <c r="B54" s="139" t="s">
        <v>65</v>
      </c>
      <c r="C54" s="83">
        <v>64.680000000000007</v>
      </c>
      <c r="D54" s="83">
        <v>35.746000000000002</v>
      </c>
      <c r="E54" s="83">
        <v>23.928000000000001</v>
      </c>
      <c r="F54" s="111">
        <v>22.7316</v>
      </c>
      <c r="G54" s="85">
        <v>-0.29399999999999998</v>
      </c>
      <c r="H54" s="85">
        <v>0.28000000000000003</v>
      </c>
      <c r="I54" s="83">
        <v>21.595019999999998</v>
      </c>
      <c r="J54" s="83">
        <v>20.515268999999996</v>
      </c>
      <c r="K54" s="83">
        <v>19.489505549999993</v>
      </c>
      <c r="L54" s="85">
        <v>-0.05</v>
      </c>
      <c r="M54" s="134">
        <v>0.20399999999999999</v>
      </c>
    </row>
    <row r="55" spans="2:13" x14ac:dyDescent="0.35">
      <c r="B55" s="139" t="s">
        <v>66</v>
      </c>
      <c r="C55" s="83">
        <v>23.07</v>
      </c>
      <c r="D55" s="83">
        <v>19.905000000000001</v>
      </c>
      <c r="E55" s="83">
        <v>22.286000000000001</v>
      </c>
      <c r="F55" s="111">
        <v>21.171699999999998</v>
      </c>
      <c r="G55" s="85">
        <v>-2.8000000000000001E-2</v>
      </c>
      <c r="H55" s="85">
        <v>0.17199999999999999</v>
      </c>
      <c r="I55" s="83">
        <v>20.113114999999997</v>
      </c>
      <c r="J55" s="83">
        <v>19.107459250000002</v>
      </c>
      <c r="K55" s="83">
        <v>18.152086287499998</v>
      </c>
      <c r="L55" s="85">
        <v>-0.05</v>
      </c>
      <c r="M55" s="134">
        <v>0.19</v>
      </c>
    </row>
    <row r="56" spans="2:13" x14ac:dyDescent="0.35">
      <c r="B56" s="139" t="s">
        <v>67</v>
      </c>
      <c r="C56" s="83">
        <v>16.384</v>
      </c>
      <c r="D56" s="83">
        <v>23.895</v>
      </c>
      <c r="E56" s="83">
        <v>28.623999999999999</v>
      </c>
      <c r="F56" s="111">
        <v>27.191849999999999</v>
      </c>
      <c r="G56" s="85">
        <v>0.184</v>
      </c>
      <c r="H56" s="85">
        <v>0.19400000000000001</v>
      </c>
      <c r="I56" s="83">
        <v>25.832257499999997</v>
      </c>
      <c r="J56" s="83">
        <v>24.540644624999995</v>
      </c>
      <c r="K56" s="83">
        <v>23.313612393749995</v>
      </c>
      <c r="L56" s="85">
        <v>-0.05</v>
      </c>
      <c r="M56" s="134">
        <v>0.24399999999999999</v>
      </c>
    </row>
    <row r="57" spans="2:13" x14ac:dyDescent="0.35">
      <c r="B57" s="67" t="s">
        <v>68</v>
      </c>
      <c r="C57" s="92">
        <v>137.75400000000002</v>
      </c>
      <c r="D57" s="92">
        <v>158.60600000000002</v>
      </c>
      <c r="E57" s="92">
        <v>111.959</v>
      </c>
      <c r="F57" s="116">
        <v>108.43015</v>
      </c>
      <c r="G57" s="117">
        <v>-7.6999999999999999E-2</v>
      </c>
      <c r="H57" s="117">
        <v>1</v>
      </c>
      <c r="I57" s="92">
        <v>104.87539249999999</v>
      </c>
      <c r="J57" s="92">
        <v>101.498372875</v>
      </c>
      <c r="K57" s="92">
        <v>98.290204231249987</v>
      </c>
      <c r="L57" s="117">
        <v>-3.2000000000000001E-2</v>
      </c>
      <c r="M57" s="118">
        <v>1</v>
      </c>
    </row>
    <row r="58" spans="2:13" x14ac:dyDescent="0.35">
      <c r="B58" s="140"/>
      <c r="C58" s="141"/>
      <c r="D58" s="141"/>
      <c r="E58" s="142"/>
      <c r="F58" s="142"/>
      <c r="G58" s="142"/>
      <c r="H58" s="142"/>
      <c r="I58" s="142"/>
      <c r="J58" s="142"/>
      <c r="K58" s="143"/>
      <c r="L58" s="143"/>
      <c r="M58" s="143"/>
    </row>
    <row r="59" spans="2:13" x14ac:dyDescent="0.35">
      <c r="B59" s="144"/>
      <c r="C59" s="144"/>
      <c r="D59" s="144"/>
      <c r="E59" s="144"/>
      <c r="F59" s="144"/>
      <c r="G59" s="144"/>
      <c r="H59" s="144"/>
      <c r="I59" s="144"/>
      <c r="J59" s="144"/>
      <c r="K59" s="144"/>
      <c r="L59" s="145"/>
      <c r="M59" s="146"/>
    </row>
    <row r="60" spans="2:13" x14ac:dyDescent="0.35">
      <c r="B60" s="147"/>
      <c r="C60" s="148"/>
      <c r="D60" s="54"/>
      <c r="E60" s="54"/>
      <c r="F60" s="149"/>
      <c r="G60" s="149"/>
      <c r="H60" s="149"/>
      <c r="I60" s="54"/>
      <c r="J60" s="150"/>
      <c r="K60" s="145"/>
      <c r="L60" s="145"/>
      <c r="M60" s="145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80C3E-74ED-4AA4-AD2B-534C2E8FE74E}">
  <dimension ref="B1:U14"/>
  <sheetViews>
    <sheetView showGridLines="0" workbookViewId="0">
      <selection activeCell="B13" sqref="B13"/>
    </sheetView>
  </sheetViews>
  <sheetFormatPr defaultRowHeight="14.5" x14ac:dyDescent="0.35"/>
  <cols>
    <col min="1" max="1" width="2.7265625" customWidth="1"/>
  </cols>
  <sheetData>
    <row r="1" spans="2:21" x14ac:dyDescent="0.35">
      <c r="B1" s="5" t="s">
        <v>16</v>
      </c>
    </row>
    <row r="2" spans="2:21" x14ac:dyDescent="0.35">
      <c r="B2" s="258" t="s">
        <v>69</v>
      </c>
      <c r="C2" s="268"/>
      <c r="D2" s="26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58"/>
    </row>
    <row r="3" spans="2:21" x14ac:dyDescent="0.35">
      <c r="B3" s="151"/>
      <c r="C3" s="269" t="s">
        <v>70</v>
      </c>
      <c r="D3" s="270"/>
      <c r="E3" s="152" t="s">
        <v>71</v>
      </c>
      <c r="F3" s="271" t="s">
        <v>177</v>
      </c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153"/>
      <c r="T3" s="272" t="s">
        <v>72</v>
      </c>
      <c r="U3" s="274" t="s">
        <v>73</v>
      </c>
    </row>
    <row r="4" spans="2:21" ht="47.5" x14ac:dyDescent="0.35">
      <c r="B4" s="154"/>
      <c r="C4" s="155" t="s">
        <v>74</v>
      </c>
      <c r="D4" s="156" t="s">
        <v>75</v>
      </c>
      <c r="E4" s="265" t="s">
        <v>76</v>
      </c>
      <c r="F4" s="266"/>
      <c r="G4" s="267"/>
      <c r="H4" s="265" t="s">
        <v>77</v>
      </c>
      <c r="I4" s="266"/>
      <c r="J4" s="267"/>
      <c r="K4" s="265" t="s">
        <v>78</v>
      </c>
      <c r="L4" s="266"/>
      <c r="M4" s="266"/>
      <c r="N4" s="266"/>
      <c r="O4" s="266"/>
      <c r="P4" s="266"/>
      <c r="Q4" s="266"/>
      <c r="R4" s="266"/>
      <c r="S4" s="267"/>
      <c r="T4" s="273"/>
      <c r="U4" s="275"/>
    </row>
    <row r="5" spans="2:21" x14ac:dyDescent="0.35">
      <c r="B5" s="157"/>
      <c r="C5" s="158"/>
      <c r="D5" s="159"/>
      <c r="E5" s="265" t="s">
        <v>9</v>
      </c>
      <c r="F5" s="266"/>
      <c r="G5" s="267"/>
      <c r="H5" s="265" t="s">
        <v>10</v>
      </c>
      <c r="I5" s="266"/>
      <c r="J5" s="267"/>
      <c r="K5" s="265" t="s">
        <v>11</v>
      </c>
      <c r="L5" s="266"/>
      <c r="M5" s="267"/>
      <c r="N5" s="265" t="s">
        <v>12</v>
      </c>
      <c r="O5" s="266"/>
      <c r="P5" s="267"/>
      <c r="Q5" s="265" t="s">
        <v>13</v>
      </c>
      <c r="R5" s="266"/>
      <c r="S5" s="267"/>
      <c r="T5" s="160" t="s">
        <v>25</v>
      </c>
      <c r="U5" s="161"/>
    </row>
    <row r="6" spans="2:21" ht="20" x14ac:dyDescent="0.35">
      <c r="B6" s="162" t="s">
        <v>79</v>
      </c>
      <c r="C6" s="163"/>
      <c r="D6" s="164"/>
      <c r="E6" s="165" t="s">
        <v>80</v>
      </c>
      <c r="F6" s="166" t="s">
        <v>81</v>
      </c>
      <c r="G6" s="167" t="s">
        <v>82</v>
      </c>
      <c r="H6" s="165" t="s">
        <v>80</v>
      </c>
      <c r="I6" s="166" t="s">
        <v>81</v>
      </c>
      <c r="J6" s="167" t="s">
        <v>82</v>
      </c>
      <c r="K6" s="165" t="s">
        <v>80</v>
      </c>
      <c r="L6" s="166" t="s">
        <v>81</v>
      </c>
      <c r="M6" s="167" t="s">
        <v>82</v>
      </c>
      <c r="N6" s="165" t="s">
        <v>80</v>
      </c>
      <c r="O6" s="166" t="s">
        <v>81</v>
      </c>
      <c r="P6" s="167" t="s">
        <v>82</v>
      </c>
      <c r="Q6" s="165" t="s">
        <v>80</v>
      </c>
      <c r="R6" s="166" t="s">
        <v>81</v>
      </c>
      <c r="S6" s="167" t="s">
        <v>82</v>
      </c>
      <c r="T6" s="168" t="s">
        <v>83</v>
      </c>
      <c r="U6" s="169"/>
    </row>
    <row r="7" spans="2:21" x14ac:dyDescent="0.35">
      <c r="B7" s="170" t="s">
        <v>84</v>
      </c>
      <c r="C7" s="171">
        <v>194</v>
      </c>
      <c r="D7" s="172">
        <v>320</v>
      </c>
      <c r="E7" s="173">
        <v>185</v>
      </c>
      <c r="F7" s="174">
        <v>145.84399999999999</v>
      </c>
      <c r="G7" s="175">
        <v>0.78834594594594587</v>
      </c>
      <c r="H7" s="173">
        <v>194</v>
      </c>
      <c r="I7" s="174">
        <v>151.32</v>
      </c>
      <c r="J7" s="175">
        <v>0.77999999999999992</v>
      </c>
      <c r="K7" s="173">
        <v>184</v>
      </c>
      <c r="L7" s="174">
        <v>149.84099999999998</v>
      </c>
      <c r="M7" s="175">
        <v>0.81435326086956505</v>
      </c>
      <c r="N7" s="173">
        <v>184</v>
      </c>
      <c r="O7" s="174">
        <v>155.035</v>
      </c>
      <c r="P7" s="175">
        <v>0.84258152173913037</v>
      </c>
      <c r="Q7" s="173">
        <v>184</v>
      </c>
      <c r="R7" s="174">
        <v>161.18</v>
      </c>
      <c r="S7" s="174">
        <v>0.87597826086956521</v>
      </c>
      <c r="T7" s="176">
        <v>-1.74861125061061E-2</v>
      </c>
      <c r="U7" s="176">
        <v>1</v>
      </c>
    </row>
    <row r="8" spans="2:21" x14ac:dyDescent="0.35">
      <c r="B8" s="177" t="s">
        <v>85</v>
      </c>
      <c r="C8" s="178">
        <v>20</v>
      </c>
      <c r="D8" s="178">
        <v>42</v>
      </c>
      <c r="E8" s="179">
        <v>20</v>
      </c>
      <c r="F8" s="180">
        <v>4.0002325625821999</v>
      </c>
      <c r="G8" s="181">
        <v>0.20001162812911</v>
      </c>
      <c r="H8" s="179">
        <v>20</v>
      </c>
      <c r="I8" s="180">
        <v>3.786</v>
      </c>
      <c r="J8" s="181">
        <v>0.1893</v>
      </c>
      <c r="K8" s="179">
        <v>19</v>
      </c>
      <c r="L8" s="180">
        <v>3.7229999999999999</v>
      </c>
      <c r="M8" s="181">
        <v>0.19594736842105262</v>
      </c>
      <c r="N8" s="179">
        <v>19</v>
      </c>
      <c r="O8" s="180">
        <v>3.8519999999999999</v>
      </c>
      <c r="P8" s="181">
        <v>0.20273684210526316</v>
      </c>
      <c r="Q8" s="182">
        <v>19</v>
      </c>
      <c r="R8" s="180">
        <v>4.0039999999999996</v>
      </c>
      <c r="S8" s="180">
        <v>0.21073684210526314</v>
      </c>
      <c r="T8" s="183">
        <v>-1.6952427508441503E-2</v>
      </c>
      <c r="U8" s="184">
        <v>0.10321884805020171</v>
      </c>
    </row>
    <row r="9" spans="2:21" x14ac:dyDescent="0.35">
      <c r="B9" s="177" t="s">
        <v>86</v>
      </c>
      <c r="C9" s="185">
        <v>92</v>
      </c>
      <c r="D9" s="185">
        <v>174</v>
      </c>
      <c r="E9" s="186">
        <v>85</v>
      </c>
      <c r="F9" s="187">
        <v>46.587224928545716</v>
      </c>
      <c r="G9" s="188">
        <v>0.54808499915936137</v>
      </c>
      <c r="H9" s="186">
        <v>92</v>
      </c>
      <c r="I9" s="187">
        <v>49.256</v>
      </c>
      <c r="J9" s="188">
        <v>0.53539130434782611</v>
      </c>
      <c r="K9" s="186">
        <v>87</v>
      </c>
      <c r="L9" s="187">
        <v>49.313000000000002</v>
      </c>
      <c r="M9" s="188">
        <v>0.56681609195402305</v>
      </c>
      <c r="N9" s="186">
        <v>87</v>
      </c>
      <c r="O9" s="187">
        <v>51.076000000000001</v>
      </c>
      <c r="P9" s="188">
        <v>0.58708045977011492</v>
      </c>
      <c r="Q9" s="189">
        <v>87</v>
      </c>
      <c r="R9" s="187">
        <v>53.125999999999998</v>
      </c>
      <c r="S9" s="187">
        <v>0.61064367816091947</v>
      </c>
      <c r="T9" s="190">
        <v>-1.8454412387844066E-2</v>
      </c>
      <c r="U9" s="191">
        <v>0.47317626624831916</v>
      </c>
    </row>
    <row r="10" spans="2:21" x14ac:dyDescent="0.35">
      <c r="B10" s="177" t="s">
        <v>87</v>
      </c>
      <c r="C10" s="185">
        <v>49</v>
      </c>
      <c r="D10" s="185">
        <v>61</v>
      </c>
      <c r="E10" s="186">
        <v>48</v>
      </c>
      <c r="F10" s="187">
        <v>46.667593919221758</v>
      </c>
      <c r="G10" s="188">
        <v>0.9722415399837866</v>
      </c>
      <c r="H10" s="186">
        <v>49</v>
      </c>
      <c r="I10" s="187">
        <v>48.003999999999998</v>
      </c>
      <c r="J10" s="188">
        <v>0.97967346938775501</v>
      </c>
      <c r="K10" s="186">
        <v>46</v>
      </c>
      <c r="L10" s="187">
        <v>46.6</v>
      </c>
      <c r="M10" s="188">
        <v>1.0130434782608695</v>
      </c>
      <c r="N10" s="186">
        <v>46</v>
      </c>
      <c r="O10" s="187">
        <v>48.21</v>
      </c>
      <c r="P10" s="188">
        <v>1.0480434782608696</v>
      </c>
      <c r="Q10" s="189">
        <v>46</v>
      </c>
      <c r="R10" s="187">
        <v>50.127000000000002</v>
      </c>
      <c r="S10" s="187">
        <v>1.0897173913043479</v>
      </c>
      <c r="T10" s="190">
        <v>-2.083942830962493E-2</v>
      </c>
      <c r="U10" s="191">
        <v>0.25064432989690721</v>
      </c>
    </row>
    <row r="11" spans="2:21" x14ac:dyDescent="0.35">
      <c r="B11" s="177" t="s">
        <v>88</v>
      </c>
      <c r="C11" s="185">
        <v>32</v>
      </c>
      <c r="D11" s="185">
        <v>42</v>
      </c>
      <c r="E11" s="186">
        <v>32</v>
      </c>
      <c r="F11" s="187">
        <v>48.588948589650329</v>
      </c>
      <c r="G11" s="188">
        <v>1.5184046434265728</v>
      </c>
      <c r="H11" s="186">
        <v>32</v>
      </c>
      <c r="I11" s="187">
        <v>47.640999999999998</v>
      </c>
      <c r="J11" s="188">
        <v>1.4887812499999999</v>
      </c>
      <c r="K11" s="186">
        <v>31</v>
      </c>
      <c r="L11" s="187">
        <v>47.463000000000001</v>
      </c>
      <c r="M11" s="188">
        <v>1.5310645161290324</v>
      </c>
      <c r="N11" s="186">
        <v>31</v>
      </c>
      <c r="O11" s="187">
        <v>49.106999999999999</v>
      </c>
      <c r="P11" s="188">
        <v>1.5840967741935483</v>
      </c>
      <c r="Q11" s="189">
        <v>31</v>
      </c>
      <c r="R11" s="187">
        <v>51.055</v>
      </c>
      <c r="S11" s="187">
        <v>1.6469354838709678</v>
      </c>
      <c r="T11" s="190">
        <v>-1.052709757989867E-2</v>
      </c>
      <c r="U11" s="191">
        <v>0.16759580905423577</v>
      </c>
    </row>
    <row r="12" spans="2:21" x14ac:dyDescent="0.35">
      <c r="B12" s="192" t="s">
        <v>89</v>
      </c>
      <c r="C12" s="193">
        <v>1</v>
      </c>
      <c r="D12" s="193">
        <v>1</v>
      </c>
      <c r="E12" s="194">
        <v>0</v>
      </c>
      <c r="F12" s="195">
        <v>0</v>
      </c>
      <c r="G12" s="196">
        <v>0</v>
      </c>
      <c r="H12" s="194">
        <v>1</v>
      </c>
      <c r="I12" s="195">
        <v>2.633</v>
      </c>
      <c r="J12" s="196">
        <v>2.633</v>
      </c>
      <c r="K12" s="194">
        <v>1</v>
      </c>
      <c r="L12" s="195">
        <v>2.742</v>
      </c>
      <c r="M12" s="196">
        <v>2.742</v>
      </c>
      <c r="N12" s="194">
        <v>1</v>
      </c>
      <c r="O12" s="195">
        <v>2.79</v>
      </c>
      <c r="P12" s="196">
        <v>2.79</v>
      </c>
      <c r="Q12" s="197">
        <v>1</v>
      </c>
      <c r="R12" s="195">
        <v>2.8679999999999999</v>
      </c>
      <c r="S12" s="195">
        <v>2.8679999999999999</v>
      </c>
      <c r="T12" s="198">
        <v>0</v>
      </c>
      <c r="U12" s="199">
        <v>5.3647467503361718E-3</v>
      </c>
    </row>
    <row r="13" spans="2:21" x14ac:dyDescent="0.35">
      <c r="B13" s="283" t="s">
        <v>178</v>
      </c>
      <c r="C13" s="200"/>
      <c r="D13" s="200"/>
      <c r="E13" s="200"/>
      <c r="F13" s="200"/>
      <c r="G13" s="200"/>
      <c r="H13" s="200"/>
      <c r="I13" s="201"/>
      <c r="J13" s="201"/>
      <c r="K13" s="200"/>
      <c r="L13" s="201"/>
      <c r="M13" s="201"/>
      <c r="N13" s="200"/>
      <c r="O13" s="201"/>
      <c r="P13" s="201"/>
      <c r="Q13" s="200"/>
      <c r="R13" s="201"/>
      <c r="S13" s="201"/>
      <c r="T13" s="202"/>
      <c r="U13" s="202"/>
    </row>
    <row r="14" spans="2:21" x14ac:dyDescent="0.35"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  <c r="U14" s="203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246BA-4C62-4765-8796-BB06F0FD6EB4}">
  <dimension ref="B1:AB15"/>
  <sheetViews>
    <sheetView showGridLines="0" topLeftCell="A15" workbookViewId="0">
      <selection activeCell="M12" sqref="M12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28" x14ac:dyDescent="0.35">
      <c r="B1" s="5" t="s">
        <v>16</v>
      </c>
      <c r="AB1">
        <f>SUMPRODUCT(LEN(B2)-LEN(SUBSTITUTE(B2,{1,2,3,4,5,6,7,8,9,0},"")))</f>
        <v>4</v>
      </c>
    </row>
    <row r="2" spans="2:28" x14ac:dyDescent="0.35">
      <c r="B2" s="251" t="s">
        <v>90</v>
      </c>
      <c r="C2" s="251"/>
      <c r="D2" s="251"/>
      <c r="E2" s="251"/>
      <c r="F2" s="251"/>
      <c r="G2" s="251"/>
      <c r="H2" s="251"/>
      <c r="I2" s="251"/>
      <c r="J2" s="251"/>
      <c r="K2" s="251"/>
    </row>
    <row r="3" spans="2:28" ht="22" x14ac:dyDescent="0.35">
      <c r="B3" s="1"/>
      <c r="C3" s="2"/>
      <c r="D3" s="3"/>
      <c r="E3" s="252" t="s">
        <v>1</v>
      </c>
      <c r="F3" s="253"/>
      <c r="G3" s="254"/>
      <c r="H3" s="4" t="s">
        <v>2</v>
      </c>
      <c r="I3" s="255" t="s">
        <v>3</v>
      </c>
      <c r="J3" s="256"/>
      <c r="K3" s="256"/>
    </row>
    <row r="4" spans="2:28" ht="22" x14ac:dyDescent="0.35">
      <c r="B4" s="220" t="s">
        <v>4</v>
      </c>
      <c r="C4" s="221" t="s">
        <v>5</v>
      </c>
      <c r="D4" s="221" t="s">
        <v>6</v>
      </c>
      <c r="E4" s="222" t="s">
        <v>7</v>
      </c>
      <c r="F4" s="222" t="s">
        <v>8</v>
      </c>
      <c r="G4" s="222" t="s">
        <v>9</v>
      </c>
      <c r="H4" s="222" t="s">
        <v>10</v>
      </c>
      <c r="I4" s="222" t="s">
        <v>11</v>
      </c>
      <c r="J4" s="222" t="s">
        <v>12</v>
      </c>
      <c r="K4" s="223" t="s">
        <v>13</v>
      </c>
    </row>
    <row r="5" spans="2:28" ht="23.25" customHeight="1" x14ac:dyDescent="0.35">
      <c r="B5" s="276" t="s">
        <v>91</v>
      </c>
      <c r="C5" s="277" t="s">
        <v>26</v>
      </c>
      <c r="D5" s="277" t="s">
        <v>119</v>
      </c>
      <c r="E5" s="244">
        <v>0.9</v>
      </c>
      <c r="F5" s="244">
        <v>0.95</v>
      </c>
      <c r="G5" s="244">
        <v>0.96</v>
      </c>
      <c r="H5" s="279">
        <v>0.9</v>
      </c>
      <c r="I5" s="279">
        <v>0.9</v>
      </c>
      <c r="J5" s="279">
        <v>0.95</v>
      </c>
      <c r="K5" s="280">
        <v>0.95</v>
      </c>
    </row>
    <row r="6" spans="2:28" x14ac:dyDescent="0.35">
      <c r="B6" s="276"/>
      <c r="C6" s="277"/>
      <c r="D6" s="277"/>
      <c r="E6" s="246" t="s">
        <v>143</v>
      </c>
      <c r="F6" s="246" t="s">
        <v>144</v>
      </c>
      <c r="G6" s="246" t="s">
        <v>145</v>
      </c>
      <c r="H6" s="279"/>
      <c r="I6" s="279"/>
      <c r="J6" s="279"/>
      <c r="K6" s="280"/>
    </row>
    <row r="7" spans="2:28" ht="30" x14ac:dyDescent="0.35">
      <c r="B7" s="234" t="s">
        <v>92</v>
      </c>
      <c r="C7" s="235" t="s">
        <v>93</v>
      </c>
      <c r="D7" s="277"/>
      <c r="E7" s="236">
        <v>33</v>
      </c>
      <c r="F7" s="236">
        <v>32</v>
      </c>
      <c r="G7" s="236">
        <v>32</v>
      </c>
      <c r="H7" s="236">
        <v>36</v>
      </c>
      <c r="I7" s="236">
        <v>33</v>
      </c>
      <c r="J7" s="236">
        <v>33</v>
      </c>
      <c r="K7" s="237">
        <v>33</v>
      </c>
    </row>
    <row r="8" spans="2:28" x14ac:dyDescent="0.35">
      <c r="B8" s="276" t="s">
        <v>94</v>
      </c>
      <c r="C8" s="277" t="s">
        <v>93</v>
      </c>
      <c r="D8" s="277"/>
      <c r="E8" s="243" t="s">
        <v>95</v>
      </c>
      <c r="F8" s="243" t="s">
        <v>148</v>
      </c>
      <c r="G8" s="243" t="s">
        <v>151</v>
      </c>
      <c r="H8" s="281" t="s">
        <v>95</v>
      </c>
      <c r="I8" s="281" t="s">
        <v>154</v>
      </c>
      <c r="J8" s="281" t="s">
        <v>151</v>
      </c>
      <c r="K8" s="282" t="s">
        <v>151</v>
      </c>
    </row>
    <row r="9" spans="2:28" x14ac:dyDescent="0.35">
      <c r="B9" s="276"/>
      <c r="C9" s="277"/>
      <c r="D9" s="277"/>
      <c r="E9" s="249" t="s">
        <v>146</v>
      </c>
      <c r="F9" s="249" t="s">
        <v>149</v>
      </c>
      <c r="G9" s="249" t="s">
        <v>152</v>
      </c>
      <c r="H9" s="281"/>
      <c r="I9" s="281"/>
      <c r="J9" s="281"/>
      <c r="K9" s="282"/>
    </row>
    <row r="10" spans="2:28" x14ac:dyDescent="0.35">
      <c r="B10" s="276"/>
      <c r="C10" s="277"/>
      <c r="D10" s="277"/>
      <c r="E10" s="246" t="s">
        <v>147</v>
      </c>
      <c r="F10" s="246" t="s">
        <v>150</v>
      </c>
      <c r="G10" s="246" t="s">
        <v>153</v>
      </c>
      <c r="H10" s="281"/>
      <c r="I10" s="281"/>
      <c r="J10" s="281"/>
      <c r="K10" s="282"/>
    </row>
    <row r="11" spans="2:28" x14ac:dyDescent="0.35">
      <c r="B11" s="276" t="s">
        <v>96</v>
      </c>
      <c r="C11" s="277" t="s">
        <v>93</v>
      </c>
      <c r="D11" s="277"/>
      <c r="E11" s="243" t="s">
        <v>155</v>
      </c>
      <c r="F11" s="243" t="s">
        <v>159</v>
      </c>
      <c r="G11" s="243" t="s">
        <v>162</v>
      </c>
      <c r="H11" s="244">
        <v>0.9</v>
      </c>
      <c r="I11" s="244">
        <v>0.9</v>
      </c>
      <c r="J11" s="244">
        <v>0.9</v>
      </c>
      <c r="K11" s="245">
        <v>0.9</v>
      </c>
    </row>
    <row r="12" spans="2:28" x14ac:dyDescent="0.35">
      <c r="B12" s="276"/>
      <c r="C12" s="277"/>
      <c r="D12" s="277"/>
      <c r="E12" s="249" t="s">
        <v>156</v>
      </c>
      <c r="F12" s="249" t="s">
        <v>160</v>
      </c>
      <c r="G12" s="249" t="s">
        <v>163</v>
      </c>
      <c r="H12" s="249" t="s">
        <v>165</v>
      </c>
      <c r="I12" s="249" t="s">
        <v>167</v>
      </c>
      <c r="J12" s="249" t="s">
        <v>167</v>
      </c>
      <c r="K12" s="250" t="s">
        <v>167</v>
      </c>
    </row>
    <row r="13" spans="2:28" ht="20" x14ac:dyDescent="0.35">
      <c r="B13" s="276"/>
      <c r="C13" s="277"/>
      <c r="D13" s="277"/>
      <c r="E13" s="249" t="s">
        <v>157</v>
      </c>
      <c r="F13" s="249" t="s">
        <v>161</v>
      </c>
      <c r="G13" s="249" t="s">
        <v>164</v>
      </c>
      <c r="H13" s="249" t="s">
        <v>166</v>
      </c>
      <c r="I13" s="249" t="s">
        <v>168</v>
      </c>
      <c r="J13" s="249" t="s">
        <v>169</v>
      </c>
      <c r="K13" s="250" t="s">
        <v>169</v>
      </c>
    </row>
    <row r="14" spans="2:28" ht="20" x14ac:dyDescent="0.35">
      <c r="B14" s="276"/>
      <c r="C14" s="277"/>
      <c r="D14" s="277"/>
      <c r="E14" s="246" t="s">
        <v>158</v>
      </c>
      <c r="F14" s="247"/>
      <c r="G14" s="247"/>
      <c r="H14" s="247"/>
      <c r="I14" s="247"/>
      <c r="J14" s="247"/>
      <c r="K14" s="248"/>
    </row>
    <row r="15" spans="2:28" ht="50" x14ac:dyDescent="0.35">
      <c r="B15" s="238" t="s">
        <v>170</v>
      </c>
      <c r="C15" s="239" t="s">
        <v>93</v>
      </c>
      <c r="D15" s="278"/>
      <c r="E15" s="240" t="s">
        <v>171</v>
      </c>
      <c r="F15" s="240" t="s">
        <v>172</v>
      </c>
      <c r="G15" s="240" t="s">
        <v>173</v>
      </c>
      <c r="H15" s="240" t="s">
        <v>174</v>
      </c>
      <c r="I15" s="240" t="s">
        <v>175</v>
      </c>
      <c r="J15" s="241">
        <v>19870921</v>
      </c>
      <c r="K15" s="242" t="s">
        <v>176</v>
      </c>
    </row>
  </sheetData>
  <mergeCells count="18">
    <mergeCell ref="B11:B14"/>
    <mergeCell ref="C11:C14"/>
    <mergeCell ref="B2:K2"/>
    <mergeCell ref="E3:G3"/>
    <mergeCell ref="I3:K3"/>
    <mergeCell ref="B5:B6"/>
    <mergeCell ref="C5:C6"/>
    <mergeCell ref="D5:D15"/>
    <mergeCell ref="H5:H6"/>
    <mergeCell ref="I5:I6"/>
    <mergeCell ref="J5:J6"/>
    <mergeCell ref="K5:K6"/>
    <mergeCell ref="B8:B10"/>
    <mergeCell ref="C8:C10"/>
    <mergeCell ref="H8:H10"/>
    <mergeCell ref="I8:I10"/>
    <mergeCell ref="J8:J10"/>
    <mergeCell ref="K8:K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C1305-4B2C-46AD-8D4E-453F3D2D3872}">
  <dimension ref="B1:M72"/>
  <sheetViews>
    <sheetView showGridLines="0" topLeftCell="A77" workbookViewId="0">
      <selection activeCell="B1" sqref="B1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13" x14ac:dyDescent="0.35">
      <c r="B1" s="5" t="s">
        <v>16</v>
      </c>
    </row>
    <row r="2" spans="2:13" x14ac:dyDescent="0.35">
      <c r="B2" s="258" t="s">
        <v>97</v>
      </c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</row>
    <row r="3" spans="2:13" ht="51" x14ac:dyDescent="0.35">
      <c r="B3" s="6"/>
      <c r="C3" s="7"/>
      <c r="D3" s="8" t="s">
        <v>18</v>
      </c>
      <c r="E3" s="9"/>
      <c r="F3" s="10" t="s">
        <v>19</v>
      </c>
      <c r="G3" s="11" t="s">
        <v>20</v>
      </c>
      <c r="H3" s="11" t="s">
        <v>21</v>
      </c>
      <c r="I3" s="12" t="s">
        <v>22</v>
      </c>
      <c r="J3" s="13"/>
      <c r="K3" s="14"/>
      <c r="L3" s="11" t="s">
        <v>20</v>
      </c>
      <c r="M3" s="15" t="s">
        <v>21</v>
      </c>
    </row>
    <row r="4" spans="2:13" x14ac:dyDescent="0.35">
      <c r="B4" s="16" t="s">
        <v>23</v>
      </c>
      <c r="C4" s="17" t="s">
        <v>7</v>
      </c>
      <c r="D4" s="17" t="s">
        <v>8</v>
      </c>
      <c r="E4" s="17" t="s">
        <v>9</v>
      </c>
      <c r="F4" s="18" t="s">
        <v>10</v>
      </c>
      <c r="G4" s="259" t="s">
        <v>24</v>
      </c>
      <c r="H4" s="260"/>
      <c r="I4" s="17" t="s">
        <v>11</v>
      </c>
      <c r="J4" s="17" t="s">
        <v>12</v>
      </c>
      <c r="K4" s="17" t="s">
        <v>13</v>
      </c>
      <c r="L4" s="259" t="s">
        <v>25</v>
      </c>
      <c r="M4" s="261"/>
    </row>
    <row r="5" spans="2:13" x14ac:dyDescent="0.35">
      <c r="B5" s="19" t="s">
        <v>26</v>
      </c>
      <c r="C5" s="20">
        <v>2639.92</v>
      </c>
      <c r="D5" s="20">
        <v>2773.335</v>
      </c>
      <c r="E5" s="20">
        <v>2871.4520000000002</v>
      </c>
      <c r="F5" s="21">
        <v>3350.2578406068837</v>
      </c>
      <c r="G5" s="22">
        <v>8.3000000000000004E-2</v>
      </c>
      <c r="H5" s="22">
        <v>0.39</v>
      </c>
      <c r="I5" s="20">
        <v>2964.4471290543438</v>
      </c>
      <c r="J5" s="20">
        <v>3096.3675424716594</v>
      </c>
      <c r="K5" s="20">
        <v>3237.2658270262878</v>
      </c>
      <c r="L5" s="22">
        <v>-1.0999999999999999E-2</v>
      </c>
      <c r="M5" s="23">
        <v>0.39600000000000002</v>
      </c>
    </row>
    <row r="6" spans="2:13" x14ac:dyDescent="0.35">
      <c r="B6" s="19" t="s">
        <v>93</v>
      </c>
      <c r="C6" s="20">
        <v>4580.7219999999998</v>
      </c>
      <c r="D6" s="20">
        <v>4459.7529999999997</v>
      </c>
      <c r="E6" s="20">
        <v>4265.5810000000001</v>
      </c>
      <c r="F6" s="21">
        <v>4876.3599999999997</v>
      </c>
      <c r="G6" s="22">
        <v>2.1000000000000001E-2</v>
      </c>
      <c r="H6" s="22">
        <v>0.61</v>
      </c>
      <c r="I6" s="20">
        <v>4789.8789999999999</v>
      </c>
      <c r="J6" s="20">
        <v>4682.5889999999999</v>
      </c>
      <c r="K6" s="20">
        <v>4891.1099999999997</v>
      </c>
      <c r="L6" s="22">
        <v>1E-3</v>
      </c>
      <c r="M6" s="24">
        <v>0.60399999999999998</v>
      </c>
    </row>
    <row r="7" spans="2:13" x14ac:dyDescent="0.35">
      <c r="B7" s="25" t="s">
        <v>27</v>
      </c>
      <c r="C7" s="26">
        <v>7220.6419999999998</v>
      </c>
      <c r="D7" s="26">
        <v>7233.0879999999997</v>
      </c>
      <c r="E7" s="26">
        <v>7137.0330000000004</v>
      </c>
      <c r="F7" s="27">
        <v>8226.617840606883</v>
      </c>
      <c r="G7" s="28">
        <v>4.3999999999999997E-2</v>
      </c>
      <c r="H7" s="29">
        <v>1</v>
      </c>
      <c r="I7" s="26">
        <v>7754.3261290543433</v>
      </c>
      <c r="J7" s="26">
        <v>7778.9565424716593</v>
      </c>
      <c r="K7" s="26">
        <v>8128.3758270262879</v>
      </c>
      <c r="L7" s="30">
        <v>-4.0000000000000001E-3</v>
      </c>
      <c r="M7" s="31">
        <v>1</v>
      </c>
    </row>
    <row r="8" spans="2:13" x14ac:dyDescent="0.35">
      <c r="B8" s="32"/>
      <c r="C8" s="32"/>
      <c r="D8" s="32"/>
      <c r="E8" s="33"/>
      <c r="F8" s="33"/>
      <c r="G8" s="33"/>
      <c r="H8" s="33"/>
      <c r="I8" s="33"/>
      <c r="J8" s="33"/>
      <c r="K8" s="33"/>
      <c r="L8" s="33"/>
      <c r="M8" s="33"/>
    </row>
    <row r="9" spans="2:13" x14ac:dyDescent="0.35">
      <c r="B9" s="258" t="s">
        <v>98</v>
      </c>
      <c r="C9" s="258"/>
      <c r="D9" s="258"/>
      <c r="E9" s="258"/>
      <c r="F9" s="258"/>
      <c r="G9" s="258"/>
      <c r="H9" s="258"/>
      <c r="I9" s="258"/>
      <c r="J9" s="258"/>
      <c r="K9" s="258"/>
      <c r="L9" s="258"/>
      <c r="M9" s="258"/>
    </row>
    <row r="10" spans="2:13" ht="48.5" x14ac:dyDescent="0.35">
      <c r="B10" s="34" t="s">
        <v>29</v>
      </c>
      <c r="C10" s="35"/>
      <c r="D10" s="36" t="s">
        <v>18</v>
      </c>
      <c r="E10" s="37"/>
      <c r="F10" s="38" t="s">
        <v>19</v>
      </c>
      <c r="G10" s="39" t="s">
        <v>20</v>
      </c>
      <c r="H10" s="39" t="s">
        <v>21</v>
      </c>
      <c r="I10" s="40" t="s">
        <v>22</v>
      </c>
      <c r="J10" s="41"/>
      <c r="K10" s="42"/>
      <c r="L10" s="39" t="s">
        <v>20</v>
      </c>
      <c r="M10" s="43" t="s">
        <v>21</v>
      </c>
    </row>
    <row r="11" spans="2:13" x14ac:dyDescent="0.35">
      <c r="B11" s="44" t="s">
        <v>23</v>
      </c>
      <c r="C11" s="45" t="s">
        <v>7</v>
      </c>
      <c r="D11" s="45" t="s">
        <v>8</v>
      </c>
      <c r="E11" s="45" t="s">
        <v>9</v>
      </c>
      <c r="F11" s="46" t="s">
        <v>10</v>
      </c>
      <c r="G11" s="262" t="s">
        <v>24</v>
      </c>
      <c r="H11" s="263"/>
      <c r="I11" s="45" t="s">
        <v>11</v>
      </c>
      <c r="J11" s="45" t="s">
        <v>12</v>
      </c>
      <c r="K11" s="45" t="s">
        <v>13</v>
      </c>
      <c r="L11" s="262" t="s">
        <v>25</v>
      </c>
      <c r="M11" s="264"/>
    </row>
    <row r="12" spans="2:13" x14ac:dyDescent="0.35">
      <c r="B12" s="47" t="s">
        <v>30</v>
      </c>
      <c r="C12" s="48"/>
      <c r="D12" s="49"/>
      <c r="E12" s="49"/>
      <c r="F12" s="50"/>
      <c r="G12" s="51"/>
      <c r="H12" s="51"/>
      <c r="I12" s="49"/>
      <c r="J12" s="49"/>
      <c r="K12" s="52"/>
      <c r="L12" s="51"/>
      <c r="M12" s="53"/>
    </row>
    <row r="13" spans="2:13" x14ac:dyDescent="0.35">
      <c r="B13" s="47" t="s">
        <v>31</v>
      </c>
      <c r="C13" s="54">
        <v>70.010999999999996</v>
      </c>
      <c r="D13" s="54">
        <v>68.805999999999997</v>
      </c>
      <c r="E13" s="54">
        <v>67.122</v>
      </c>
      <c r="F13" s="55">
        <v>5.635794999999999</v>
      </c>
      <c r="G13" s="56">
        <v>-0.56799999999999995</v>
      </c>
      <c r="H13" s="56">
        <v>7.0000000000000001E-3</v>
      </c>
      <c r="I13" s="54">
        <v>5.8890000000000002</v>
      </c>
      <c r="J13" s="54">
        <v>6.141</v>
      </c>
      <c r="K13" s="54">
        <v>6.4243120000000005</v>
      </c>
      <c r="L13" s="56">
        <v>4.4999999999999998E-2</v>
      </c>
      <c r="M13" s="57">
        <v>1E-3</v>
      </c>
    </row>
    <row r="14" spans="2:13" ht="19" x14ac:dyDescent="0.35">
      <c r="B14" s="58" t="s">
        <v>99</v>
      </c>
      <c r="C14" s="78">
        <v>2.7370000000000001</v>
      </c>
      <c r="D14" s="79">
        <v>3.343</v>
      </c>
      <c r="E14" s="80">
        <v>5.0799999999999992</v>
      </c>
      <c r="F14" s="80">
        <v>8.3854999999999999E-2</v>
      </c>
      <c r="G14" s="81">
        <v>-0.68700000000000006</v>
      </c>
      <c r="H14" s="81">
        <v>0</v>
      </c>
      <c r="I14" s="79">
        <v>8.8000000000000009E-2</v>
      </c>
      <c r="J14" s="79">
        <v>9.1000000000000011E-2</v>
      </c>
      <c r="K14" s="80">
        <v>9.5186000000000007E-2</v>
      </c>
      <c r="L14" s="81">
        <v>4.2999999999999997E-2</v>
      </c>
      <c r="M14" s="81">
        <v>0</v>
      </c>
    </row>
    <row r="15" spans="2:13" x14ac:dyDescent="0.35">
      <c r="B15" s="58" t="s">
        <v>100</v>
      </c>
      <c r="C15" s="82">
        <v>2.1000000000000001E-2</v>
      </c>
      <c r="D15" s="83">
        <v>3.1E-2</v>
      </c>
      <c r="E15" s="84">
        <v>1.7999999999999999E-2</v>
      </c>
      <c r="F15" s="84">
        <v>1.9854999999999998E-2</v>
      </c>
      <c r="G15" s="85">
        <v>-1.9E-2</v>
      </c>
      <c r="H15" s="85">
        <v>0</v>
      </c>
      <c r="I15" s="83">
        <v>0.02</v>
      </c>
      <c r="J15" s="83">
        <v>2.1000000000000001E-2</v>
      </c>
      <c r="K15" s="84">
        <v>2.1965999999999999E-2</v>
      </c>
      <c r="L15" s="85">
        <v>3.4000000000000002E-2</v>
      </c>
      <c r="M15" s="85">
        <v>0</v>
      </c>
    </row>
    <row r="16" spans="2:13" x14ac:dyDescent="0.35">
      <c r="B16" s="58" t="s">
        <v>32</v>
      </c>
      <c r="C16" s="86">
        <v>67.274000000000001</v>
      </c>
      <c r="D16" s="87">
        <v>65.462999999999994</v>
      </c>
      <c r="E16" s="88">
        <v>62.042000000000002</v>
      </c>
      <c r="F16" s="88">
        <v>5.5519399999999992</v>
      </c>
      <c r="G16" s="89">
        <v>-0.56499999999999995</v>
      </c>
      <c r="H16" s="89">
        <v>7.0000000000000001E-3</v>
      </c>
      <c r="I16" s="87">
        <v>5.8010000000000002</v>
      </c>
      <c r="J16" s="87">
        <v>6.05</v>
      </c>
      <c r="K16" s="88">
        <v>6.3291260000000005</v>
      </c>
      <c r="L16" s="89">
        <v>4.4999999999999998E-2</v>
      </c>
      <c r="M16" s="89">
        <v>1E-3</v>
      </c>
    </row>
    <row r="17" spans="2:13" x14ac:dyDescent="0.35">
      <c r="B17" s="63" t="s">
        <v>33</v>
      </c>
      <c r="C17" s="54">
        <v>7488.7809999999999</v>
      </c>
      <c r="D17" s="54">
        <v>7985.2709999999997</v>
      </c>
      <c r="E17" s="54">
        <v>7415.5789999999997</v>
      </c>
      <c r="F17" s="64">
        <v>7570.2610000000004</v>
      </c>
      <c r="G17" s="65">
        <v>4.0000000000000001E-3</v>
      </c>
      <c r="H17" s="65">
        <v>0.99299999999999999</v>
      </c>
      <c r="I17" s="54">
        <v>7748.4369999999999</v>
      </c>
      <c r="J17" s="54">
        <v>7772.8159999999998</v>
      </c>
      <c r="K17" s="54">
        <v>8121.9520000000002</v>
      </c>
      <c r="L17" s="65">
        <v>2.4E-2</v>
      </c>
      <c r="M17" s="66">
        <v>0.999</v>
      </c>
    </row>
    <row r="18" spans="2:13" x14ac:dyDescent="0.35">
      <c r="B18" s="67" t="s">
        <v>34</v>
      </c>
      <c r="C18" s="68">
        <v>7558.7920000000004</v>
      </c>
      <c r="D18" s="68">
        <v>8054.0769999999993</v>
      </c>
      <c r="E18" s="69">
        <v>7482.701</v>
      </c>
      <c r="F18" s="69">
        <v>7575.8967950000006</v>
      </c>
      <c r="G18" s="70">
        <v>1E-3</v>
      </c>
      <c r="H18" s="70">
        <v>1</v>
      </c>
      <c r="I18" s="68">
        <v>7754.326</v>
      </c>
      <c r="J18" s="68">
        <v>7778.9569999999994</v>
      </c>
      <c r="K18" s="69">
        <v>8128.3763120000003</v>
      </c>
      <c r="L18" s="70">
        <v>2.4E-2</v>
      </c>
      <c r="M18" s="71">
        <v>1</v>
      </c>
    </row>
    <row r="19" spans="2:13" x14ac:dyDescent="0.35">
      <c r="B19" s="47" t="s">
        <v>35</v>
      </c>
      <c r="C19" s="72"/>
      <c r="D19" s="72"/>
      <c r="E19" s="72"/>
      <c r="F19" s="73"/>
      <c r="G19" s="74"/>
      <c r="H19" s="74"/>
      <c r="I19" s="72"/>
      <c r="J19" s="72"/>
      <c r="K19" s="72"/>
      <c r="L19" s="74"/>
      <c r="M19" s="75"/>
    </row>
    <row r="20" spans="2:13" x14ac:dyDescent="0.35">
      <c r="B20" s="47" t="s">
        <v>36</v>
      </c>
      <c r="C20" s="54">
        <v>7176.8869999999997</v>
      </c>
      <c r="D20" s="54">
        <v>7190.24</v>
      </c>
      <c r="E20" s="54">
        <v>7095.59</v>
      </c>
      <c r="F20" s="55">
        <v>8187.1468406068834</v>
      </c>
      <c r="G20" s="76">
        <v>4.4999999999999998E-2</v>
      </c>
      <c r="H20" s="76">
        <v>0.99399999999999999</v>
      </c>
      <c r="I20" s="54">
        <v>7713.0696581543452</v>
      </c>
      <c r="J20" s="54">
        <v>7735.8425424716597</v>
      </c>
      <c r="K20" s="54">
        <v>8083.2742230262884</v>
      </c>
      <c r="L20" s="76">
        <v>-4.0000000000000001E-3</v>
      </c>
      <c r="M20" s="77">
        <v>0.995</v>
      </c>
    </row>
    <row r="21" spans="2:13" x14ac:dyDescent="0.35">
      <c r="B21" s="58" t="s">
        <v>37</v>
      </c>
      <c r="C21" s="78">
        <v>3330.6190000000001</v>
      </c>
      <c r="D21" s="79">
        <v>3165.489</v>
      </c>
      <c r="E21" s="80">
        <v>3359.5940000000001</v>
      </c>
      <c r="F21" s="80">
        <v>3554.259</v>
      </c>
      <c r="G21" s="81">
        <v>2.1999999999999999E-2</v>
      </c>
      <c r="H21" s="81">
        <v>0.45</v>
      </c>
      <c r="I21" s="79">
        <v>3731.9723604999999</v>
      </c>
      <c r="J21" s="79">
        <v>3899.1640000000002</v>
      </c>
      <c r="K21" s="80">
        <v>4078.5246200000001</v>
      </c>
      <c r="L21" s="81">
        <v>4.7E-2</v>
      </c>
      <c r="M21" s="81">
        <v>0.47899999999999998</v>
      </c>
    </row>
    <row r="22" spans="2:13" x14ac:dyDescent="0.35">
      <c r="B22" s="58" t="s">
        <v>38</v>
      </c>
      <c r="C22" s="82">
        <v>3743.5230000000001</v>
      </c>
      <c r="D22" s="83">
        <v>3922.9</v>
      </c>
      <c r="E22" s="84">
        <v>3651.8980000000001</v>
      </c>
      <c r="F22" s="84">
        <v>4632.8878406068834</v>
      </c>
      <c r="G22" s="85">
        <v>7.3999999999999996E-2</v>
      </c>
      <c r="H22" s="85">
        <v>0.53400000000000003</v>
      </c>
      <c r="I22" s="83">
        <v>3981.0972976543449</v>
      </c>
      <c r="J22" s="83">
        <v>3836.6785424716595</v>
      </c>
      <c r="K22" s="84">
        <v>4004.7496030262878</v>
      </c>
      <c r="L22" s="85">
        <v>-4.7E-2</v>
      </c>
      <c r="M22" s="85">
        <v>0.51600000000000001</v>
      </c>
    </row>
    <row r="23" spans="2:13" x14ac:dyDescent="0.35">
      <c r="B23" s="58" t="s">
        <v>39</v>
      </c>
      <c r="C23" s="86">
        <v>102.745</v>
      </c>
      <c r="D23" s="87">
        <v>101.851</v>
      </c>
      <c r="E23" s="88">
        <v>84.097999999999999</v>
      </c>
      <c r="F23" s="88">
        <v>0</v>
      </c>
      <c r="G23" s="89">
        <v>-1</v>
      </c>
      <c r="H23" s="89">
        <v>0.01</v>
      </c>
      <c r="I23" s="87">
        <v>0</v>
      </c>
      <c r="J23" s="87">
        <v>0</v>
      </c>
      <c r="K23" s="88">
        <v>0</v>
      </c>
      <c r="L23" s="89">
        <v>0</v>
      </c>
      <c r="M23" s="89">
        <v>0</v>
      </c>
    </row>
    <row r="24" spans="2:13" x14ac:dyDescent="0.35">
      <c r="B24" s="47" t="s">
        <v>40</v>
      </c>
      <c r="C24" s="54">
        <v>43.755000000000003</v>
      </c>
      <c r="D24" s="54">
        <v>42.847999999999999</v>
      </c>
      <c r="E24" s="54">
        <v>41.442999999999998</v>
      </c>
      <c r="F24" s="55">
        <v>39.470999999999997</v>
      </c>
      <c r="G24" s="90">
        <v>-3.4000000000000002E-2</v>
      </c>
      <c r="H24" s="90">
        <v>6.0000000000000001E-3</v>
      </c>
      <c r="I24" s="54">
        <v>41.256470899999997</v>
      </c>
      <c r="J24" s="54">
        <v>43.113999999999997</v>
      </c>
      <c r="K24" s="54">
        <v>45.101604000000002</v>
      </c>
      <c r="L24" s="90">
        <v>4.4999999999999998E-2</v>
      </c>
      <c r="M24" s="91">
        <v>5.0000000000000001E-3</v>
      </c>
    </row>
    <row r="25" spans="2:13" x14ac:dyDescent="0.35">
      <c r="B25" s="67" t="s">
        <v>41</v>
      </c>
      <c r="C25" s="92">
        <v>7220.6419999999998</v>
      </c>
      <c r="D25" s="92">
        <v>7233.0879999999997</v>
      </c>
      <c r="E25" s="93">
        <v>7137.0330000000004</v>
      </c>
      <c r="F25" s="93">
        <v>8226.617840606883</v>
      </c>
      <c r="G25" s="70">
        <v>4.3999999999999997E-2</v>
      </c>
      <c r="H25" s="70">
        <v>1</v>
      </c>
      <c r="I25" s="92">
        <v>7754.3261290543451</v>
      </c>
      <c r="J25" s="92">
        <v>7778.9565424716593</v>
      </c>
      <c r="K25" s="93">
        <v>8128.3758270262888</v>
      </c>
      <c r="L25" s="70">
        <v>-4.0000000000000001E-3</v>
      </c>
      <c r="M25" s="71">
        <v>1</v>
      </c>
    </row>
    <row r="26" spans="2:13" x14ac:dyDescent="0.35">
      <c r="B26" s="94" t="s">
        <v>42</v>
      </c>
      <c r="C26" s="95">
        <v>338.2</v>
      </c>
      <c r="D26" s="95">
        <v>821</v>
      </c>
      <c r="E26" s="96">
        <v>345.7</v>
      </c>
      <c r="F26" s="96">
        <v>-650.70000000000005</v>
      </c>
      <c r="G26" s="97">
        <v>-2.2440000000000002</v>
      </c>
      <c r="H26" s="97"/>
      <c r="I26" s="95">
        <v>0</v>
      </c>
      <c r="J26" s="95">
        <v>0</v>
      </c>
      <c r="K26" s="96">
        <v>0</v>
      </c>
      <c r="L26" s="97">
        <v>-1</v>
      </c>
      <c r="M26" s="98"/>
    </row>
    <row r="27" spans="2:13" x14ac:dyDescent="0.35">
      <c r="B27" s="47"/>
      <c r="C27" s="83"/>
      <c r="D27" s="83"/>
      <c r="E27" s="83"/>
      <c r="F27" s="83"/>
      <c r="G27" s="99"/>
      <c r="H27" s="99"/>
      <c r="I27" s="83"/>
      <c r="J27" s="83"/>
      <c r="K27" s="83"/>
      <c r="L27" s="99"/>
      <c r="M27" s="100"/>
    </row>
    <row r="28" spans="2:13" x14ac:dyDescent="0.35">
      <c r="B28" s="101" t="s">
        <v>43</v>
      </c>
      <c r="C28" s="102"/>
      <c r="D28" s="102"/>
      <c r="E28" s="102"/>
      <c r="F28" s="102"/>
      <c r="G28" s="103"/>
      <c r="H28" s="103"/>
      <c r="I28" s="102"/>
      <c r="J28" s="102"/>
      <c r="K28" s="102"/>
      <c r="L28" s="103"/>
      <c r="M28" s="103"/>
    </row>
    <row r="29" spans="2:13" x14ac:dyDescent="0.35">
      <c r="B29" s="104" t="s">
        <v>44</v>
      </c>
      <c r="C29" s="105">
        <v>325.67000000000007</v>
      </c>
      <c r="D29" s="105">
        <v>736.91499999999905</v>
      </c>
      <c r="E29" s="105">
        <v>786.33299999999963</v>
      </c>
      <c r="F29" s="106">
        <v>-295.22684060688243</v>
      </c>
      <c r="G29" s="107">
        <v>-1.968</v>
      </c>
      <c r="H29" s="107">
        <v>1</v>
      </c>
      <c r="I29" s="105">
        <v>2.3254565530805849E-4</v>
      </c>
      <c r="J29" s="105">
        <v>4.5752834012091625E-4</v>
      </c>
      <c r="K29" s="108">
        <v>-1.265120890820981E-4</v>
      </c>
      <c r="L29" s="107">
        <v>-0.99199999999999999</v>
      </c>
      <c r="M29" s="109">
        <v>1</v>
      </c>
    </row>
    <row r="30" spans="2:13" x14ac:dyDescent="0.35">
      <c r="B30" s="110" t="s">
        <v>45</v>
      </c>
      <c r="C30" s="83"/>
      <c r="D30" s="83"/>
      <c r="E30" s="83"/>
      <c r="F30" s="111"/>
      <c r="G30" s="56"/>
      <c r="H30" s="56"/>
      <c r="I30" s="83"/>
      <c r="J30" s="83"/>
      <c r="K30" s="83"/>
      <c r="L30" s="56"/>
      <c r="M30" s="57"/>
    </row>
    <row r="31" spans="2:13" x14ac:dyDescent="0.35">
      <c r="B31" s="110" t="s">
        <v>46</v>
      </c>
      <c r="C31" s="54">
        <v>21.545000000000002</v>
      </c>
      <c r="D31" s="54">
        <v>34.262</v>
      </c>
      <c r="E31" s="54">
        <v>61.200999999999993</v>
      </c>
      <c r="F31" s="55">
        <v>6.0259999999999998</v>
      </c>
      <c r="G31" s="56">
        <v>-0.34599999999999997</v>
      </c>
      <c r="H31" s="56">
        <v>4.0000000000000001E-3</v>
      </c>
      <c r="I31" s="54">
        <v>6.2949999999999999</v>
      </c>
      <c r="J31" s="54">
        <v>6.5659999999999998</v>
      </c>
      <c r="K31" s="54">
        <v>6.8689999999999998</v>
      </c>
      <c r="L31" s="56">
        <v>4.4999999999999998E-2</v>
      </c>
      <c r="M31" s="57">
        <v>1E-3</v>
      </c>
    </row>
    <row r="32" spans="2:13" ht="19" x14ac:dyDescent="0.35">
      <c r="B32" s="112" t="s">
        <v>47</v>
      </c>
      <c r="C32" s="78">
        <v>6.5010000000000003</v>
      </c>
      <c r="D32" s="79">
        <v>3.5739999999999998</v>
      </c>
      <c r="E32" s="79">
        <v>8.3619999999999983</v>
      </c>
      <c r="F32" s="113">
        <v>5.1269999999999998</v>
      </c>
      <c r="G32" s="81">
        <v>-7.5999999999999998E-2</v>
      </c>
      <c r="H32" s="81">
        <v>1E-3</v>
      </c>
      <c r="I32" s="79">
        <v>5.3559999999999999</v>
      </c>
      <c r="J32" s="79">
        <v>5.585</v>
      </c>
      <c r="K32" s="80">
        <v>5.843</v>
      </c>
      <c r="L32" s="81">
        <v>4.4999999999999998E-2</v>
      </c>
      <c r="M32" s="81">
        <v>1E-3</v>
      </c>
    </row>
    <row r="33" spans="2:13" x14ac:dyDescent="0.35">
      <c r="B33" s="112" t="s">
        <v>100</v>
      </c>
      <c r="C33" s="82">
        <v>3.7850000000000001</v>
      </c>
      <c r="D33" s="83">
        <v>0.26200000000000001</v>
      </c>
      <c r="E33" s="83">
        <v>3.3</v>
      </c>
      <c r="F33" s="111">
        <v>5.0629999999999997</v>
      </c>
      <c r="G33" s="85">
        <v>0.10199999999999999</v>
      </c>
      <c r="H33" s="85">
        <v>0</v>
      </c>
      <c r="I33" s="83">
        <v>5.2880000000000003</v>
      </c>
      <c r="J33" s="83">
        <v>5.5149999999999997</v>
      </c>
      <c r="K33" s="84">
        <v>5.77</v>
      </c>
      <c r="L33" s="85">
        <v>4.4999999999999998E-2</v>
      </c>
      <c r="M33" s="85">
        <v>1E-3</v>
      </c>
    </row>
    <row r="34" spans="2:13" x14ac:dyDescent="0.35">
      <c r="B34" s="112" t="s">
        <v>48</v>
      </c>
      <c r="C34" s="86">
        <v>15.044</v>
      </c>
      <c r="D34" s="87">
        <v>30.687999999999999</v>
      </c>
      <c r="E34" s="87">
        <v>52.838999999999999</v>
      </c>
      <c r="F34" s="114">
        <v>0.89900000000000002</v>
      </c>
      <c r="G34" s="89">
        <v>-0.60899999999999999</v>
      </c>
      <c r="H34" s="89">
        <v>3.0000000000000001E-3</v>
      </c>
      <c r="I34" s="87">
        <v>0.93899999999999995</v>
      </c>
      <c r="J34" s="87">
        <v>0.98099999999999998</v>
      </c>
      <c r="K34" s="88">
        <v>1.026</v>
      </c>
      <c r="L34" s="89">
        <v>4.4999999999999998E-2</v>
      </c>
      <c r="M34" s="89">
        <v>0</v>
      </c>
    </row>
    <row r="35" spans="2:13" x14ac:dyDescent="0.35">
      <c r="B35" s="110" t="s">
        <v>33</v>
      </c>
      <c r="C35" s="54">
        <v>7488.7809999999999</v>
      </c>
      <c r="D35" s="54">
        <v>7985.2709999999997</v>
      </c>
      <c r="E35" s="54">
        <v>7415.5789999999997</v>
      </c>
      <c r="F35" s="55">
        <v>7570.2610000000004</v>
      </c>
      <c r="G35" s="56">
        <v>4.0000000000000001E-3</v>
      </c>
      <c r="H35" s="56">
        <v>0.996</v>
      </c>
      <c r="I35" s="54">
        <v>7748.4369999999999</v>
      </c>
      <c r="J35" s="54">
        <v>7772.8159999999998</v>
      </c>
      <c r="K35" s="54">
        <v>8121.9520000000002</v>
      </c>
      <c r="L35" s="56">
        <v>2.4E-2</v>
      </c>
      <c r="M35" s="57">
        <v>0.999</v>
      </c>
    </row>
    <row r="36" spans="2:13" x14ac:dyDescent="0.35">
      <c r="B36" s="115" t="s">
        <v>50</v>
      </c>
      <c r="C36" s="92">
        <v>7510.326</v>
      </c>
      <c r="D36" s="92">
        <v>8019.5329999999994</v>
      </c>
      <c r="E36" s="92">
        <v>7476.78</v>
      </c>
      <c r="F36" s="116">
        <v>7576.2870000000003</v>
      </c>
      <c r="G36" s="117">
        <v>3.0000000000000001E-3</v>
      </c>
      <c r="H36" s="117">
        <v>1</v>
      </c>
      <c r="I36" s="92">
        <v>7754.732</v>
      </c>
      <c r="J36" s="92">
        <v>7779.3819999999996</v>
      </c>
      <c r="K36" s="93">
        <v>8128.8209999999999</v>
      </c>
      <c r="L36" s="117">
        <v>2.4E-2</v>
      </c>
      <c r="M36" s="118">
        <v>1</v>
      </c>
    </row>
    <row r="37" spans="2:13" x14ac:dyDescent="0.35">
      <c r="B37" s="119" t="s">
        <v>51</v>
      </c>
      <c r="C37" s="72"/>
      <c r="D37" s="72"/>
      <c r="E37" s="72"/>
      <c r="F37" s="73"/>
      <c r="G37" s="107"/>
      <c r="H37" s="107"/>
      <c r="I37" s="72"/>
      <c r="J37" s="72"/>
      <c r="K37" s="72"/>
      <c r="L37" s="107"/>
      <c r="M37" s="109"/>
    </row>
    <row r="38" spans="2:13" x14ac:dyDescent="0.35">
      <c r="B38" s="110" t="s">
        <v>52</v>
      </c>
      <c r="C38" s="54">
        <v>7140.9009999999998</v>
      </c>
      <c r="D38" s="54">
        <v>7239.77</v>
      </c>
      <c r="E38" s="54">
        <v>6649.0039999999999</v>
      </c>
      <c r="F38" s="55">
        <v>7832.0428406068831</v>
      </c>
      <c r="G38" s="56">
        <v>3.1E-2</v>
      </c>
      <c r="H38" s="56">
        <v>0.99420439372420322</v>
      </c>
      <c r="I38" s="54">
        <v>7713.4752965543448</v>
      </c>
      <c r="J38" s="54">
        <v>7736.2675424716599</v>
      </c>
      <c r="K38" s="54">
        <v>8083.7206365120892</v>
      </c>
      <c r="L38" s="56">
        <v>1.0999999999999999E-2</v>
      </c>
      <c r="M38" s="57">
        <v>0.995</v>
      </c>
    </row>
    <row r="39" spans="2:13" x14ac:dyDescent="0.35">
      <c r="B39" s="112" t="s">
        <v>37</v>
      </c>
      <c r="C39" s="78">
        <v>3271.5210000000002</v>
      </c>
      <c r="D39" s="79">
        <v>3304.2150000000001</v>
      </c>
      <c r="E39" s="79">
        <v>3380.386</v>
      </c>
      <c r="F39" s="113">
        <v>3554.259</v>
      </c>
      <c r="G39" s="81">
        <v>2.8000000000000001E-2</v>
      </c>
      <c r="H39" s="81">
        <v>0.46600000000000003</v>
      </c>
      <c r="I39" s="79">
        <v>3731.9723604999999</v>
      </c>
      <c r="J39" s="79">
        <v>3899.1640000000002</v>
      </c>
      <c r="K39" s="80">
        <v>4078.5247700000004</v>
      </c>
      <c r="L39" s="81">
        <v>4.7E-2</v>
      </c>
      <c r="M39" s="81">
        <v>0.48399999999999999</v>
      </c>
    </row>
    <row r="40" spans="2:13" x14ac:dyDescent="0.35">
      <c r="B40" s="112" t="s">
        <v>38</v>
      </c>
      <c r="C40" s="82">
        <v>3869.38</v>
      </c>
      <c r="D40" s="83">
        <v>3935.5549999999998</v>
      </c>
      <c r="E40" s="83">
        <v>3268.6179999999999</v>
      </c>
      <c r="F40" s="111">
        <v>4277.7838406068831</v>
      </c>
      <c r="G40" s="85">
        <v>3.4000000000000002E-2</v>
      </c>
      <c r="H40" s="85">
        <v>0.52800000000000002</v>
      </c>
      <c r="I40" s="83">
        <v>3981.5029360543444</v>
      </c>
      <c r="J40" s="83">
        <v>3837.1035424716592</v>
      </c>
      <c r="K40" s="84">
        <v>4005.1958665120887</v>
      </c>
      <c r="L40" s="85">
        <v>-2.1999999999999999E-2</v>
      </c>
      <c r="M40" s="85">
        <v>0.51100000000000001</v>
      </c>
    </row>
    <row r="41" spans="2:13" x14ac:dyDescent="0.35">
      <c r="B41" s="204" t="s">
        <v>59</v>
      </c>
      <c r="C41" s="205"/>
      <c r="D41" s="206"/>
      <c r="E41" s="206"/>
      <c r="F41" s="207"/>
      <c r="G41" s="208"/>
      <c r="H41" s="208"/>
      <c r="I41" s="206"/>
      <c r="J41" s="206"/>
      <c r="K41" s="209"/>
      <c r="L41" s="208"/>
      <c r="M41" s="208"/>
    </row>
    <row r="42" spans="2:13" x14ac:dyDescent="0.35">
      <c r="B42" s="210" t="s">
        <v>101</v>
      </c>
      <c r="C42" s="205">
        <v>348.86</v>
      </c>
      <c r="D42" s="206">
        <v>453.02699999999999</v>
      </c>
      <c r="E42" s="206">
        <v>405.65699999999998</v>
      </c>
      <c r="F42" s="207">
        <v>583.82299999999998</v>
      </c>
      <c r="G42" s="208">
        <v>0.187</v>
      </c>
      <c r="H42" s="208">
        <v>6.0999999999999999E-2</v>
      </c>
      <c r="I42" s="206">
        <v>443.82900000000001</v>
      </c>
      <c r="J42" s="206">
        <v>464.69299999999998</v>
      </c>
      <c r="K42" s="209">
        <v>486.06885</v>
      </c>
      <c r="L42" s="208">
        <v>-5.8999999999999997E-2</v>
      </c>
      <c r="M42" s="208">
        <v>6.3E-2</v>
      </c>
    </row>
    <row r="43" spans="2:13" x14ac:dyDescent="0.35">
      <c r="B43" s="210" t="s">
        <v>102</v>
      </c>
      <c r="C43" s="211">
        <v>315.08</v>
      </c>
      <c r="D43" s="212">
        <v>329.99099999999999</v>
      </c>
      <c r="E43" s="212">
        <v>342.03500000000003</v>
      </c>
      <c r="F43" s="213">
        <v>358.21600000000001</v>
      </c>
      <c r="G43" s="214">
        <v>4.3999999999999997E-2</v>
      </c>
      <c r="H43" s="214">
        <v>4.5999999999999999E-2</v>
      </c>
      <c r="I43" s="212">
        <v>390.411</v>
      </c>
      <c r="J43" s="212">
        <v>415.43599999999998</v>
      </c>
      <c r="K43" s="215">
        <v>434.54599999999999</v>
      </c>
      <c r="L43" s="214">
        <v>6.7000000000000004E-2</v>
      </c>
      <c r="M43" s="214">
        <v>5.0999999999999997E-2</v>
      </c>
    </row>
    <row r="44" spans="2:13" x14ac:dyDescent="0.35">
      <c r="B44" s="110" t="s">
        <v>40</v>
      </c>
      <c r="C44" s="54">
        <v>43.755000000000003</v>
      </c>
      <c r="D44" s="54">
        <v>42.847999999999999</v>
      </c>
      <c r="E44" s="54">
        <v>41.442999999999998</v>
      </c>
      <c r="F44" s="55">
        <v>39.470999999999997</v>
      </c>
      <c r="G44" s="56">
        <v>-3.4000000000000002E-2</v>
      </c>
      <c r="H44" s="56">
        <v>6.0000000000000001E-3</v>
      </c>
      <c r="I44" s="54">
        <v>41.256470900000004</v>
      </c>
      <c r="J44" s="54">
        <v>43.113999999999997</v>
      </c>
      <c r="K44" s="54">
        <v>45.100490000000008</v>
      </c>
      <c r="L44" s="56">
        <v>4.4999999999999998E-2</v>
      </c>
      <c r="M44" s="57">
        <v>5.0000000000000001E-3</v>
      </c>
    </row>
    <row r="45" spans="2:13" x14ac:dyDescent="0.35">
      <c r="B45" s="115" t="s">
        <v>53</v>
      </c>
      <c r="C45" s="92">
        <v>7184.6559999999999</v>
      </c>
      <c r="D45" s="92">
        <v>7282.6180000000004</v>
      </c>
      <c r="E45" s="92">
        <v>6690.4470000000001</v>
      </c>
      <c r="F45" s="116">
        <v>7871.5138406068827</v>
      </c>
      <c r="G45" s="117">
        <v>3.1E-2</v>
      </c>
      <c r="H45" s="117">
        <v>1</v>
      </c>
      <c r="I45" s="92">
        <v>7754.7317674543447</v>
      </c>
      <c r="J45" s="92">
        <v>7779.3815424716595</v>
      </c>
      <c r="K45" s="93">
        <v>8128.821126512089</v>
      </c>
      <c r="L45" s="117">
        <v>1.0999999999999999E-2</v>
      </c>
      <c r="M45" s="118">
        <v>1</v>
      </c>
    </row>
    <row r="46" spans="2:13" ht="19" x14ac:dyDescent="0.35">
      <c r="B46" s="110" t="s">
        <v>54</v>
      </c>
      <c r="C46" s="54">
        <v>-144.357</v>
      </c>
      <c r="D46" s="54">
        <v>-99.286000000000001</v>
      </c>
      <c r="E46" s="54">
        <v>-245.357</v>
      </c>
      <c r="F46" s="55">
        <v>-354.73406999999997</v>
      </c>
      <c r="G46" s="56">
        <v>0.34899999999999998</v>
      </c>
      <c r="H46" s="56">
        <v>1</v>
      </c>
      <c r="I46" s="54">
        <v>-1.3197818429999999</v>
      </c>
      <c r="J46" s="54">
        <v>-1.3780000000000001</v>
      </c>
      <c r="K46" s="120">
        <v>-1.4410000000000001</v>
      </c>
      <c r="L46" s="56">
        <v>-0.84</v>
      </c>
      <c r="M46" s="57">
        <v>1</v>
      </c>
    </row>
    <row r="47" spans="2:13" ht="19" x14ac:dyDescent="0.35">
      <c r="B47" s="112" t="s">
        <v>55</v>
      </c>
      <c r="C47" s="78">
        <v>-146.506</v>
      </c>
      <c r="D47" s="79">
        <v>-101.869</v>
      </c>
      <c r="E47" s="79">
        <v>-246.07400000000001</v>
      </c>
      <c r="F47" s="113">
        <v>-355.10399999999998</v>
      </c>
      <c r="G47" s="81">
        <v>0.34300000000000003</v>
      </c>
      <c r="H47" s="81">
        <v>1.0109999999999999</v>
      </c>
      <c r="I47" s="79">
        <v>-1.7063216999999999</v>
      </c>
      <c r="J47" s="79">
        <v>-1.782</v>
      </c>
      <c r="K47" s="79">
        <v>-1.8640000000000001</v>
      </c>
      <c r="L47" s="81">
        <v>-0.82599999999999996</v>
      </c>
      <c r="M47" s="81">
        <v>1.22</v>
      </c>
    </row>
    <row r="48" spans="2:13" ht="19" x14ac:dyDescent="0.35">
      <c r="B48" s="112" t="s">
        <v>103</v>
      </c>
      <c r="C48" s="82">
        <v>-2.7E-2</v>
      </c>
      <c r="D48" s="83">
        <v>-1.7909999999999999</v>
      </c>
      <c r="E48" s="83">
        <v>-5.9109999999999996</v>
      </c>
      <c r="F48" s="111">
        <v>0</v>
      </c>
      <c r="G48" s="85">
        <v>-1</v>
      </c>
      <c r="H48" s="85">
        <v>1.0999999999999999E-2</v>
      </c>
      <c r="I48" s="83">
        <v>0</v>
      </c>
      <c r="J48" s="83">
        <v>0</v>
      </c>
      <c r="K48" s="83">
        <v>0</v>
      </c>
      <c r="L48" s="85">
        <v>0</v>
      </c>
      <c r="M48" s="85">
        <v>0</v>
      </c>
    </row>
    <row r="49" spans="2:13" ht="19" x14ac:dyDescent="0.35">
      <c r="B49" s="112" t="s">
        <v>104</v>
      </c>
      <c r="C49" s="82">
        <v>1.694</v>
      </c>
      <c r="D49" s="83">
        <v>2.83</v>
      </c>
      <c r="E49" s="83">
        <v>5.3949999999999996</v>
      </c>
      <c r="F49" s="111">
        <v>0</v>
      </c>
      <c r="G49" s="85">
        <v>-1</v>
      </c>
      <c r="H49" s="85">
        <v>-1.6E-2</v>
      </c>
      <c r="I49" s="83">
        <v>0</v>
      </c>
      <c r="J49" s="83">
        <v>0</v>
      </c>
      <c r="K49" s="83">
        <v>0</v>
      </c>
      <c r="L49" s="85">
        <v>0</v>
      </c>
      <c r="M49" s="85">
        <v>0</v>
      </c>
    </row>
    <row r="50" spans="2:13" x14ac:dyDescent="0.35">
      <c r="B50" s="112" t="s">
        <v>105</v>
      </c>
      <c r="C50" s="86">
        <v>0.48199999999999998</v>
      </c>
      <c r="D50" s="87">
        <v>1.544</v>
      </c>
      <c r="E50" s="87">
        <v>1.2330000000000001</v>
      </c>
      <c r="F50" s="114">
        <v>0.36992999999999993</v>
      </c>
      <c r="G50" s="89">
        <v>-8.4000000000000005E-2</v>
      </c>
      <c r="H50" s="89">
        <v>-6.0000000000000001E-3</v>
      </c>
      <c r="I50" s="87">
        <v>0.38653985699999993</v>
      </c>
      <c r="J50" s="87">
        <v>0.40400000000000003</v>
      </c>
      <c r="K50" s="87">
        <v>0.42299999999999999</v>
      </c>
      <c r="L50" s="89">
        <v>4.5999999999999999E-2</v>
      </c>
      <c r="M50" s="89">
        <v>-0.22</v>
      </c>
    </row>
    <row r="51" spans="2:13" ht="19" x14ac:dyDescent="0.35">
      <c r="B51" s="110" t="s">
        <v>106</v>
      </c>
      <c r="C51" s="54">
        <v>-1060.9459999999999</v>
      </c>
      <c r="D51" s="54">
        <v>-534.50699999999995</v>
      </c>
      <c r="E51" s="54">
        <v>-774.36599999999999</v>
      </c>
      <c r="F51" s="55">
        <v>-0.76</v>
      </c>
      <c r="G51" s="56">
        <v>-0.91100000000000003</v>
      </c>
      <c r="H51" s="56">
        <v>1</v>
      </c>
      <c r="I51" s="54">
        <v>-0.79300000000000004</v>
      </c>
      <c r="J51" s="54">
        <v>-0.82899999999999996</v>
      </c>
      <c r="K51" s="120">
        <v>-0.86699999999999999</v>
      </c>
      <c r="L51" s="56">
        <v>4.4999999999999998E-2</v>
      </c>
      <c r="M51" s="57">
        <v>1</v>
      </c>
    </row>
    <row r="52" spans="2:13" x14ac:dyDescent="0.35">
      <c r="B52" s="216" t="s">
        <v>107</v>
      </c>
      <c r="C52" s="78">
        <v>0.67300000000000004</v>
      </c>
      <c r="D52" s="79">
        <v>-0.64600000000000002</v>
      </c>
      <c r="E52" s="79">
        <v>-3.2000000000000001E-2</v>
      </c>
      <c r="F52" s="113">
        <v>-0.70499999999999996</v>
      </c>
      <c r="G52" s="81">
        <v>-2.016</v>
      </c>
      <c r="H52" s="81">
        <v>0.23200000000000001</v>
      </c>
      <c r="I52" s="79">
        <v>-0.73599999999999999</v>
      </c>
      <c r="J52" s="79">
        <v>-0.76900000000000002</v>
      </c>
      <c r="K52" s="79">
        <v>-0.80400000000000005</v>
      </c>
      <c r="L52" s="81">
        <v>4.4999999999999998E-2</v>
      </c>
      <c r="M52" s="81">
        <v>0.92800000000000005</v>
      </c>
    </row>
    <row r="53" spans="2:13" x14ac:dyDescent="0.35">
      <c r="B53" s="217" t="s">
        <v>108</v>
      </c>
      <c r="C53" s="86">
        <v>-1061.6189999999999</v>
      </c>
      <c r="D53" s="87">
        <v>-533.86099999999999</v>
      </c>
      <c r="E53" s="87">
        <v>-774.33399999999995</v>
      </c>
      <c r="F53" s="114">
        <v>-5.5E-2</v>
      </c>
      <c r="G53" s="89">
        <v>-0.96299999999999997</v>
      </c>
      <c r="H53" s="89">
        <v>0.76800000000000002</v>
      </c>
      <c r="I53" s="87">
        <v>-5.7000000000000002E-2</v>
      </c>
      <c r="J53" s="87">
        <v>-0.06</v>
      </c>
      <c r="K53" s="87">
        <v>-6.3E-2</v>
      </c>
      <c r="L53" s="89">
        <v>4.5999999999999999E-2</v>
      </c>
      <c r="M53" s="89">
        <v>7.1999999999999995E-2</v>
      </c>
    </row>
    <row r="54" spans="2:13" ht="19" x14ac:dyDescent="0.35">
      <c r="B54" s="122" t="s">
        <v>56</v>
      </c>
      <c r="C54" s="123">
        <v>-879.63299999999981</v>
      </c>
      <c r="D54" s="123">
        <v>103.12199999999905</v>
      </c>
      <c r="E54" s="123">
        <v>-233.39000000000033</v>
      </c>
      <c r="F54" s="124">
        <v>-650.7209106068824</v>
      </c>
      <c r="G54" s="125">
        <v>-9.6000000000000002E-2</v>
      </c>
      <c r="H54" s="125">
        <v>-5.5E-2</v>
      </c>
      <c r="I54" s="123">
        <v>-2.112549297344692</v>
      </c>
      <c r="J54" s="123">
        <v>-2.2065424716598789</v>
      </c>
      <c r="K54" s="126">
        <v>-2.3081265120890819</v>
      </c>
      <c r="L54" s="125">
        <v>-0.84699999999999998</v>
      </c>
      <c r="M54" s="127">
        <v>1</v>
      </c>
    </row>
    <row r="55" spans="2:13" x14ac:dyDescent="0.35">
      <c r="B55" s="47"/>
      <c r="C55" s="83"/>
      <c r="D55" s="83"/>
      <c r="E55" s="83"/>
      <c r="F55" s="83"/>
      <c r="G55" s="128"/>
      <c r="H55" s="128"/>
      <c r="I55" s="83"/>
      <c r="J55" s="83"/>
      <c r="K55" s="83"/>
      <c r="L55" s="128"/>
      <c r="M55" s="128"/>
    </row>
    <row r="56" spans="2:13" x14ac:dyDescent="0.35">
      <c r="B56" s="47" t="s">
        <v>57</v>
      </c>
      <c r="C56" s="83"/>
      <c r="D56" s="83"/>
      <c r="E56" s="83"/>
      <c r="F56" s="83"/>
      <c r="G56" s="129"/>
      <c r="H56" s="129"/>
      <c r="I56" s="83"/>
      <c r="J56" s="83"/>
      <c r="K56" s="83"/>
      <c r="L56" s="129"/>
      <c r="M56" s="129"/>
    </row>
    <row r="57" spans="2:13" x14ac:dyDescent="0.35">
      <c r="B57" s="130" t="s">
        <v>58</v>
      </c>
      <c r="C57" s="72">
        <v>793.70799999999997</v>
      </c>
      <c r="D57" s="72">
        <v>785.50699999999995</v>
      </c>
      <c r="E57" s="72">
        <v>943.495</v>
      </c>
      <c r="F57" s="73">
        <v>857.36099999999999</v>
      </c>
      <c r="G57" s="131">
        <v>2.5999999999999999E-2</v>
      </c>
      <c r="H57" s="131">
        <v>0.32100000000000001</v>
      </c>
      <c r="I57" s="72">
        <v>898.25</v>
      </c>
      <c r="J57" s="72">
        <v>940.29399999999998</v>
      </c>
      <c r="K57" s="72">
        <v>983.54700000000003</v>
      </c>
      <c r="L57" s="131">
        <v>4.7E-2</v>
      </c>
      <c r="M57" s="132">
        <v>0.57199999999999995</v>
      </c>
    </row>
    <row r="58" spans="2:13" x14ac:dyDescent="0.35">
      <c r="B58" s="133" t="s">
        <v>59</v>
      </c>
      <c r="C58" s="83"/>
      <c r="D58" s="83"/>
      <c r="E58" s="83"/>
      <c r="F58" s="111"/>
      <c r="G58" s="85"/>
      <c r="H58" s="85"/>
      <c r="I58" s="83"/>
      <c r="J58" s="83"/>
      <c r="K58" s="83"/>
      <c r="L58" s="85"/>
      <c r="M58" s="134"/>
    </row>
    <row r="59" spans="2:13" x14ac:dyDescent="0.35">
      <c r="B59" s="133" t="s">
        <v>60</v>
      </c>
      <c r="C59" s="135">
        <v>-146.506</v>
      </c>
      <c r="D59" s="136">
        <v>-101.869</v>
      </c>
      <c r="E59" s="136">
        <v>-246.07400000000001</v>
      </c>
      <c r="F59" s="137">
        <v>-355.10399999999998</v>
      </c>
      <c r="G59" s="138">
        <v>0.34300000000000003</v>
      </c>
      <c r="H59" s="138">
        <v>1</v>
      </c>
      <c r="I59" s="136">
        <v>-1.7063216999999999</v>
      </c>
      <c r="J59" s="136">
        <v>-1.782</v>
      </c>
      <c r="K59" s="136">
        <v>-1.8640000000000001</v>
      </c>
      <c r="L59" s="138">
        <v>-0.82599999999999996</v>
      </c>
      <c r="M59" s="138">
        <v>1</v>
      </c>
    </row>
    <row r="60" spans="2:13" x14ac:dyDescent="0.35">
      <c r="B60" s="58" t="s">
        <v>109</v>
      </c>
      <c r="C60" s="83">
        <v>22.042000000000002</v>
      </c>
      <c r="D60" s="83">
        <v>18.641999999999999</v>
      </c>
      <c r="E60" s="83">
        <v>19.035</v>
      </c>
      <c r="F60" s="111">
        <v>22.332000000000001</v>
      </c>
      <c r="G60" s="85">
        <v>4.0000000000000001E-3</v>
      </c>
      <c r="H60" s="85">
        <v>8.0000000000000002E-3</v>
      </c>
      <c r="I60" s="83">
        <v>23.335000000000001</v>
      </c>
      <c r="J60" s="83">
        <v>24.38</v>
      </c>
      <c r="K60" s="83">
        <v>25.501480000000001</v>
      </c>
      <c r="L60" s="85">
        <v>4.4999999999999998E-2</v>
      </c>
      <c r="M60" s="134">
        <v>1.4999999999999999E-2</v>
      </c>
    </row>
    <row r="61" spans="2:13" x14ac:dyDescent="0.35">
      <c r="B61" s="58" t="s">
        <v>110</v>
      </c>
      <c r="C61" s="83">
        <v>129.61199999999999</v>
      </c>
      <c r="D61" s="83">
        <v>1.0109999999999999</v>
      </c>
      <c r="E61" s="83">
        <v>0</v>
      </c>
      <c r="F61" s="111">
        <v>0</v>
      </c>
      <c r="G61" s="85">
        <v>-1</v>
      </c>
      <c r="H61" s="85">
        <v>1.0999999999999999E-2</v>
      </c>
      <c r="I61" s="83">
        <v>0</v>
      </c>
      <c r="J61" s="83">
        <v>0</v>
      </c>
      <c r="K61" s="83">
        <v>0</v>
      </c>
      <c r="L61" s="85">
        <v>0</v>
      </c>
      <c r="M61" s="134">
        <v>0</v>
      </c>
    </row>
    <row r="62" spans="2:13" x14ac:dyDescent="0.35">
      <c r="B62" s="58" t="s">
        <v>61</v>
      </c>
      <c r="C62" s="83">
        <v>14.757999999999999</v>
      </c>
      <c r="D62" s="83">
        <v>14.063000000000001</v>
      </c>
      <c r="E62" s="83">
        <v>16.917000000000002</v>
      </c>
      <c r="F62" s="111">
        <v>18.298999999999999</v>
      </c>
      <c r="G62" s="85">
        <v>7.3999999999999996E-2</v>
      </c>
      <c r="H62" s="85">
        <v>6.0000000000000001E-3</v>
      </c>
      <c r="I62" s="83">
        <v>19.12</v>
      </c>
      <c r="J62" s="83">
        <v>19.977</v>
      </c>
      <c r="K62" s="83">
        <v>20.895942000000002</v>
      </c>
      <c r="L62" s="85">
        <v>4.4999999999999998E-2</v>
      </c>
      <c r="M62" s="134">
        <v>1.2E-2</v>
      </c>
    </row>
    <row r="63" spans="2:13" x14ac:dyDescent="0.35">
      <c r="B63" s="58" t="s">
        <v>62</v>
      </c>
      <c r="C63" s="83">
        <v>2043.5930000000001</v>
      </c>
      <c r="D63" s="83">
        <v>2146.7150000000001</v>
      </c>
      <c r="E63" s="83">
        <v>1913.325</v>
      </c>
      <c r="F63" s="111">
        <v>1095</v>
      </c>
      <c r="G63" s="85">
        <v>-0.188</v>
      </c>
      <c r="H63" s="85">
        <v>0.65400000000000003</v>
      </c>
      <c r="I63" s="83">
        <v>511.23200000000003</v>
      </c>
      <c r="J63" s="83">
        <v>534.13499999999999</v>
      </c>
      <c r="K63" s="83">
        <v>560.84199999999998</v>
      </c>
      <c r="L63" s="85">
        <v>-0.2</v>
      </c>
      <c r="M63" s="134">
        <v>0.40100000000000002</v>
      </c>
    </row>
    <row r="64" spans="2:13" x14ac:dyDescent="0.35">
      <c r="B64" s="67" t="s">
        <v>63</v>
      </c>
      <c r="C64" s="92">
        <v>3003.7130000000002</v>
      </c>
      <c r="D64" s="92">
        <v>2965.9380000000001</v>
      </c>
      <c r="E64" s="92">
        <v>2892.7719999999999</v>
      </c>
      <c r="F64" s="116">
        <v>1992.992</v>
      </c>
      <c r="G64" s="117">
        <v>-0.128</v>
      </c>
      <c r="H64" s="117">
        <v>1</v>
      </c>
      <c r="I64" s="92">
        <v>1451.9370000000001</v>
      </c>
      <c r="J64" s="92">
        <v>1518.7860000000001</v>
      </c>
      <c r="K64" s="92">
        <v>1590.7864220000001</v>
      </c>
      <c r="L64" s="117">
        <v>-7.1999999999999995E-2</v>
      </c>
      <c r="M64" s="118">
        <v>1</v>
      </c>
    </row>
    <row r="65" spans="2:13" x14ac:dyDescent="0.35">
      <c r="B65" s="58" t="s">
        <v>64</v>
      </c>
      <c r="C65" s="83">
        <v>2051.0529999999999</v>
      </c>
      <c r="D65" s="83">
        <v>2338.23</v>
      </c>
      <c r="E65" s="83">
        <v>1909.5920000000001</v>
      </c>
      <c r="F65" s="111">
        <v>650.721</v>
      </c>
      <c r="G65" s="85">
        <v>-0.318</v>
      </c>
      <c r="H65" s="85">
        <v>0.61399999999999999</v>
      </c>
      <c r="I65" s="83">
        <v>0</v>
      </c>
      <c r="J65" s="83">
        <v>0</v>
      </c>
      <c r="K65" s="83">
        <v>0</v>
      </c>
      <c r="L65" s="85">
        <v>-1</v>
      </c>
      <c r="M65" s="134">
        <v>8.2000000000000003E-2</v>
      </c>
    </row>
    <row r="66" spans="2:13" x14ac:dyDescent="0.35">
      <c r="B66" s="218" t="s">
        <v>111</v>
      </c>
      <c r="C66" s="83">
        <v>1.0169999999999999</v>
      </c>
      <c r="D66" s="83">
        <v>0.371</v>
      </c>
      <c r="E66" s="83">
        <v>0.33900000000000002</v>
      </c>
      <c r="F66" s="111">
        <v>0.41099999999999998</v>
      </c>
      <c r="G66" s="85">
        <v>-0.26100000000000001</v>
      </c>
      <c r="H66" s="85">
        <v>0</v>
      </c>
      <c r="I66" s="83">
        <v>0.43</v>
      </c>
      <c r="J66" s="83">
        <v>0.44900000000000001</v>
      </c>
      <c r="K66" s="83">
        <v>0.46899999999999997</v>
      </c>
      <c r="L66" s="85">
        <v>4.4999999999999998E-2</v>
      </c>
      <c r="M66" s="134">
        <v>0</v>
      </c>
    </row>
    <row r="67" spans="2:13" x14ac:dyDescent="0.35">
      <c r="B67" s="139" t="s">
        <v>66</v>
      </c>
      <c r="C67" s="83">
        <v>577.08100000000002</v>
      </c>
      <c r="D67" s="83">
        <v>387.97699999999998</v>
      </c>
      <c r="E67" s="83">
        <v>763.93499999999995</v>
      </c>
      <c r="F67" s="111">
        <v>1112.4469999999999</v>
      </c>
      <c r="G67" s="85">
        <v>0.245</v>
      </c>
      <c r="H67" s="85">
        <v>0.28599999999999998</v>
      </c>
      <c r="I67" s="83">
        <v>1211.3109999999999</v>
      </c>
      <c r="J67" s="83">
        <v>1267.0930000000001</v>
      </c>
      <c r="K67" s="83">
        <v>1327.5150000000001</v>
      </c>
      <c r="L67" s="85">
        <v>6.0999999999999999E-2</v>
      </c>
      <c r="M67" s="134">
        <v>0.76500000000000001</v>
      </c>
    </row>
    <row r="68" spans="2:13" x14ac:dyDescent="0.35">
      <c r="B68" s="139" t="s">
        <v>67</v>
      </c>
      <c r="C68" s="83">
        <v>374.56200000000001</v>
      </c>
      <c r="D68" s="83">
        <v>239.36</v>
      </c>
      <c r="E68" s="83">
        <v>218.90600000000001</v>
      </c>
      <c r="F68" s="111">
        <v>229.41300000000001</v>
      </c>
      <c r="G68" s="85">
        <v>-0.151</v>
      </c>
      <c r="H68" s="85">
        <v>9.9000000000000005E-2</v>
      </c>
      <c r="I68" s="83">
        <v>240.196</v>
      </c>
      <c r="J68" s="83">
        <v>251.244</v>
      </c>
      <c r="K68" s="83">
        <v>262.80200000000002</v>
      </c>
      <c r="L68" s="85">
        <v>4.5999999999999999E-2</v>
      </c>
      <c r="M68" s="134">
        <v>0.153</v>
      </c>
    </row>
    <row r="69" spans="2:13" x14ac:dyDescent="0.35">
      <c r="B69" s="67" t="s">
        <v>68</v>
      </c>
      <c r="C69" s="92">
        <v>3003.7129999999997</v>
      </c>
      <c r="D69" s="92">
        <v>2965.9380000000001</v>
      </c>
      <c r="E69" s="92">
        <v>2892.7719999999999</v>
      </c>
      <c r="F69" s="116">
        <v>1992.9919999999997</v>
      </c>
      <c r="G69" s="117">
        <v>-0.128</v>
      </c>
      <c r="H69" s="117">
        <v>1</v>
      </c>
      <c r="I69" s="92">
        <v>1451.9369999999999</v>
      </c>
      <c r="J69" s="92">
        <v>1518.7860000000001</v>
      </c>
      <c r="K69" s="92">
        <v>1590.7860000000001</v>
      </c>
      <c r="L69" s="117">
        <v>-7.1999999999999995E-2</v>
      </c>
      <c r="M69" s="118">
        <v>1</v>
      </c>
    </row>
    <row r="70" spans="2:13" x14ac:dyDescent="0.35">
      <c r="B70" s="140"/>
      <c r="C70" s="141"/>
      <c r="D70" s="141"/>
      <c r="E70" s="142"/>
      <c r="F70" s="142"/>
      <c r="G70" s="142"/>
      <c r="H70" s="142"/>
      <c r="I70" s="142"/>
      <c r="J70" s="142"/>
      <c r="K70" s="143"/>
      <c r="L70" s="143"/>
      <c r="M70" s="143"/>
    </row>
    <row r="71" spans="2:13" x14ac:dyDescent="0.35">
      <c r="B71" s="144"/>
      <c r="C71" s="144"/>
      <c r="D71" s="144"/>
      <c r="E71" s="144"/>
      <c r="F71" s="144"/>
      <c r="G71" s="144"/>
      <c r="H71" s="144"/>
      <c r="I71" s="144"/>
      <c r="J71" s="144"/>
      <c r="K71" s="144"/>
      <c r="L71" s="145"/>
      <c r="M71" s="146"/>
    </row>
    <row r="72" spans="2:13" x14ac:dyDescent="0.35">
      <c r="B72" s="147"/>
      <c r="C72" s="148"/>
      <c r="D72" s="54"/>
      <c r="E72" s="54"/>
      <c r="F72" s="149"/>
      <c r="G72" s="149"/>
      <c r="H72" s="149"/>
      <c r="I72" s="54"/>
      <c r="J72" s="150"/>
      <c r="K72" s="145"/>
      <c r="L72" s="145"/>
      <c r="M72" s="145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ACE8F-B0D3-4196-9F92-402907A1F161}">
  <dimension ref="B1:U13"/>
  <sheetViews>
    <sheetView showGridLines="0" tabSelected="1" workbookViewId="0">
      <selection activeCell="H16" sqref="H16"/>
    </sheetView>
  </sheetViews>
  <sheetFormatPr defaultRowHeight="14.5" x14ac:dyDescent="0.35"/>
  <cols>
    <col min="1" max="1" width="2.7265625" customWidth="1"/>
  </cols>
  <sheetData>
    <row r="1" spans="2:21" x14ac:dyDescent="0.35">
      <c r="B1" s="5" t="s">
        <v>16</v>
      </c>
    </row>
    <row r="2" spans="2:21" x14ac:dyDescent="0.35">
      <c r="B2" s="258" t="s">
        <v>112</v>
      </c>
      <c r="C2" s="268"/>
      <c r="D2" s="26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58"/>
    </row>
    <row r="3" spans="2:21" x14ac:dyDescent="0.35">
      <c r="B3" s="151"/>
      <c r="C3" s="269" t="s">
        <v>70</v>
      </c>
      <c r="D3" s="270"/>
      <c r="E3" s="152" t="s">
        <v>71</v>
      </c>
      <c r="F3" s="271" t="s">
        <v>177</v>
      </c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153"/>
      <c r="T3" s="272" t="s">
        <v>72</v>
      </c>
      <c r="U3" s="274" t="s">
        <v>73</v>
      </c>
    </row>
    <row r="4" spans="2:21" ht="47.5" x14ac:dyDescent="0.35">
      <c r="B4" s="154"/>
      <c r="C4" s="155" t="s">
        <v>74</v>
      </c>
      <c r="D4" s="156" t="s">
        <v>75</v>
      </c>
      <c r="E4" s="265" t="s">
        <v>76</v>
      </c>
      <c r="F4" s="266"/>
      <c r="G4" s="267"/>
      <c r="H4" s="265" t="s">
        <v>77</v>
      </c>
      <c r="I4" s="266"/>
      <c r="J4" s="267"/>
      <c r="K4" s="265" t="s">
        <v>78</v>
      </c>
      <c r="L4" s="266"/>
      <c r="M4" s="266"/>
      <c r="N4" s="266"/>
      <c r="O4" s="266"/>
      <c r="P4" s="266"/>
      <c r="Q4" s="266"/>
      <c r="R4" s="266"/>
      <c r="S4" s="267"/>
      <c r="T4" s="273"/>
      <c r="U4" s="275"/>
    </row>
    <row r="5" spans="2:21" x14ac:dyDescent="0.35">
      <c r="B5" s="157"/>
      <c r="C5" s="158"/>
      <c r="D5" s="159"/>
      <c r="E5" s="265" t="s">
        <v>9</v>
      </c>
      <c r="F5" s="266"/>
      <c r="G5" s="267"/>
      <c r="H5" s="265" t="s">
        <v>10</v>
      </c>
      <c r="I5" s="266"/>
      <c r="J5" s="267"/>
      <c r="K5" s="265" t="s">
        <v>11</v>
      </c>
      <c r="L5" s="266"/>
      <c r="M5" s="267"/>
      <c r="N5" s="265" t="s">
        <v>12</v>
      </c>
      <c r="O5" s="266"/>
      <c r="P5" s="267"/>
      <c r="Q5" s="265" t="s">
        <v>13</v>
      </c>
      <c r="R5" s="266"/>
      <c r="S5" s="267"/>
      <c r="T5" s="160" t="s">
        <v>25</v>
      </c>
      <c r="U5" s="161"/>
    </row>
    <row r="6" spans="2:21" ht="20" x14ac:dyDescent="0.35">
      <c r="B6" s="162" t="s">
        <v>113</v>
      </c>
      <c r="C6" s="163"/>
      <c r="D6" s="164"/>
      <c r="E6" s="165" t="s">
        <v>80</v>
      </c>
      <c r="F6" s="166" t="s">
        <v>81</v>
      </c>
      <c r="G6" s="167" t="s">
        <v>82</v>
      </c>
      <c r="H6" s="165" t="s">
        <v>80</v>
      </c>
      <c r="I6" s="166" t="s">
        <v>81</v>
      </c>
      <c r="J6" s="167" t="s">
        <v>82</v>
      </c>
      <c r="K6" s="165" t="s">
        <v>80</v>
      </c>
      <c r="L6" s="166" t="s">
        <v>81</v>
      </c>
      <c r="M6" s="167" t="s">
        <v>82</v>
      </c>
      <c r="N6" s="165" t="s">
        <v>80</v>
      </c>
      <c r="O6" s="166" t="s">
        <v>81</v>
      </c>
      <c r="P6" s="167" t="s">
        <v>82</v>
      </c>
      <c r="Q6" s="165" t="s">
        <v>80</v>
      </c>
      <c r="R6" s="166" t="s">
        <v>81</v>
      </c>
      <c r="S6" s="167" t="s">
        <v>82</v>
      </c>
      <c r="T6" s="168" t="s">
        <v>83</v>
      </c>
      <c r="U6" s="169"/>
    </row>
    <row r="7" spans="2:21" x14ac:dyDescent="0.35">
      <c r="B7" s="170" t="s">
        <v>84</v>
      </c>
      <c r="C7" s="171">
        <v>7580</v>
      </c>
      <c r="D7" s="172">
        <v>18646</v>
      </c>
      <c r="E7" s="173">
        <v>7543</v>
      </c>
      <c r="F7" s="174">
        <v>3359.5936978126165</v>
      </c>
      <c r="G7" s="175">
        <v>0.44539224417507839</v>
      </c>
      <c r="H7" s="173">
        <v>7545</v>
      </c>
      <c r="I7" s="174">
        <v>3554.2591540000003</v>
      </c>
      <c r="J7" s="175">
        <v>0.47107477190192182</v>
      </c>
      <c r="K7" s="173">
        <v>7548</v>
      </c>
      <c r="L7" s="174">
        <v>3731.9723617000004</v>
      </c>
      <c r="M7" s="175">
        <v>0.49443195041070487</v>
      </c>
      <c r="N7" s="173">
        <v>7548</v>
      </c>
      <c r="O7" s="174">
        <v>3899.1643435041601</v>
      </c>
      <c r="P7" s="175">
        <v>0.51658245144464232</v>
      </c>
      <c r="Q7" s="173">
        <v>7548</v>
      </c>
      <c r="R7" s="174">
        <v>4078.5245870386307</v>
      </c>
      <c r="S7" s="174">
        <v>0.5403450698249378</v>
      </c>
      <c r="T7" s="176">
        <v>1.3252054223533705E-4</v>
      </c>
      <c r="U7" s="176">
        <v>1</v>
      </c>
    </row>
    <row r="8" spans="2:21" x14ac:dyDescent="0.35">
      <c r="B8" s="177" t="s">
        <v>85</v>
      </c>
      <c r="C8" s="178">
        <v>4530</v>
      </c>
      <c r="D8" s="178">
        <v>10628</v>
      </c>
      <c r="E8" s="179">
        <v>4534</v>
      </c>
      <c r="F8" s="180">
        <v>1431.7546361119705</v>
      </c>
      <c r="G8" s="181">
        <v>0.31578179005557355</v>
      </c>
      <c r="H8" s="179">
        <v>4503</v>
      </c>
      <c r="I8" s="180">
        <v>1592.8158730000002</v>
      </c>
      <c r="J8" s="181">
        <v>0.35372326737730408</v>
      </c>
      <c r="K8" s="179">
        <v>4503</v>
      </c>
      <c r="L8" s="180">
        <v>1672.45691665</v>
      </c>
      <c r="M8" s="181">
        <v>0.37140948626471243</v>
      </c>
      <c r="N8" s="179">
        <v>4503</v>
      </c>
      <c r="O8" s="180">
        <v>1747.45341531592</v>
      </c>
      <c r="P8" s="181">
        <v>0.38806427166687096</v>
      </c>
      <c r="Q8" s="182">
        <v>4503</v>
      </c>
      <c r="R8" s="180">
        <v>1827.8339324204521</v>
      </c>
      <c r="S8" s="180">
        <v>0.40591470850998268</v>
      </c>
      <c r="T8" s="183">
        <v>0</v>
      </c>
      <c r="U8" s="184">
        <v>0.59664117836699992</v>
      </c>
    </row>
    <row r="9" spans="2:21" x14ac:dyDescent="0.35">
      <c r="B9" s="177" t="s">
        <v>86</v>
      </c>
      <c r="C9" s="185">
        <v>2431</v>
      </c>
      <c r="D9" s="185">
        <v>7152</v>
      </c>
      <c r="E9" s="186">
        <v>2360</v>
      </c>
      <c r="F9" s="187">
        <v>1224.2105216717855</v>
      </c>
      <c r="G9" s="188">
        <v>0.51873327189482432</v>
      </c>
      <c r="H9" s="186">
        <v>2425</v>
      </c>
      <c r="I9" s="187">
        <v>1240.6052559999998</v>
      </c>
      <c r="J9" s="188">
        <v>0.51158979628865975</v>
      </c>
      <c r="K9" s="186">
        <v>2425</v>
      </c>
      <c r="L9" s="187">
        <v>1302.6355188000002</v>
      </c>
      <c r="M9" s="188">
        <v>0.53716928610309289</v>
      </c>
      <c r="N9" s="186">
        <v>2425</v>
      </c>
      <c r="O9" s="187">
        <v>1360.9227812422403</v>
      </c>
      <c r="P9" s="188">
        <v>0.56120527061535685</v>
      </c>
      <c r="Q9" s="189">
        <v>2425</v>
      </c>
      <c r="R9" s="187">
        <v>1423.5262529126628</v>
      </c>
      <c r="S9" s="187">
        <v>0.58702113522171662</v>
      </c>
      <c r="T9" s="190">
        <v>0</v>
      </c>
      <c r="U9" s="191">
        <v>0.32130909561180876</v>
      </c>
    </row>
    <row r="10" spans="2:21" x14ac:dyDescent="0.35">
      <c r="B10" s="177" t="s">
        <v>87</v>
      </c>
      <c r="C10" s="185">
        <v>419</v>
      </c>
      <c r="D10" s="185">
        <v>548</v>
      </c>
      <c r="E10" s="186">
        <v>449</v>
      </c>
      <c r="F10" s="187">
        <v>447.83570712871256</v>
      </c>
      <c r="G10" s="188">
        <v>0.99740692010849119</v>
      </c>
      <c r="H10" s="186">
        <v>420</v>
      </c>
      <c r="I10" s="187">
        <v>445.84058799999997</v>
      </c>
      <c r="J10" s="188">
        <v>1.0615252095238095</v>
      </c>
      <c r="K10" s="186">
        <v>420</v>
      </c>
      <c r="L10" s="187">
        <v>468.13261740000013</v>
      </c>
      <c r="M10" s="188">
        <v>1.1146014700000002</v>
      </c>
      <c r="N10" s="186">
        <v>420</v>
      </c>
      <c r="O10" s="187">
        <v>489.10495865952009</v>
      </c>
      <c r="P10" s="188">
        <v>1.1645356158560003</v>
      </c>
      <c r="Q10" s="189">
        <v>420</v>
      </c>
      <c r="R10" s="187">
        <v>511.6037867578579</v>
      </c>
      <c r="S10" s="187">
        <v>1.2181042541853759</v>
      </c>
      <c r="T10" s="190">
        <v>0</v>
      </c>
      <c r="U10" s="191">
        <v>5.5649410374003991E-2</v>
      </c>
    </row>
    <row r="11" spans="2:21" x14ac:dyDescent="0.35">
      <c r="B11" s="177" t="s">
        <v>88</v>
      </c>
      <c r="C11" s="193">
        <v>200</v>
      </c>
      <c r="D11" s="193">
        <v>318</v>
      </c>
      <c r="E11" s="194">
        <v>200</v>
      </c>
      <c r="F11" s="195">
        <v>255.79283290014806</v>
      </c>
      <c r="G11" s="196">
        <v>1.2789641645007404</v>
      </c>
      <c r="H11" s="194">
        <v>197</v>
      </c>
      <c r="I11" s="195">
        <v>274.99743699999999</v>
      </c>
      <c r="J11" s="196">
        <v>1.3959260761421319</v>
      </c>
      <c r="K11" s="194">
        <v>200</v>
      </c>
      <c r="L11" s="195">
        <v>288.74730885000008</v>
      </c>
      <c r="M11" s="196">
        <v>1.4437365442500003</v>
      </c>
      <c r="N11" s="194">
        <v>200</v>
      </c>
      <c r="O11" s="195">
        <v>301.68318828648</v>
      </c>
      <c r="P11" s="196">
        <v>1.5084159414324001</v>
      </c>
      <c r="Q11" s="197">
        <v>200</v>
      </c>
      <c r="R11" s="195">
        <v>315.56061494765811</v>
      </c>
      <c r="S11" s="195">
        <v>1.5778030747382905</v>
      </c>
      <c r="T11" s="198">
        <v>5.050590721072945E-3</v>
      </c>
      <c r="U11" s="199">
        <v>2.640031564718736E-2</v>
      </c>
    </row>
    <row r="12" spans="2:21" x14ac:dyDescent="0.35">
      <c r="B12" s="284" t="s">
        <v>178</v>
      </c>
      <c r="C12" s="200"/>
      <c r="D12" s="200"/>
      <c r="E12" s="200"/>
      <c r="F12" s="200"/>
      <c r="G12" s="200"/>
      <c r="H12" s="200"/>
      <c r="I12" s="201"/>
      <c r="J12" s="201"/>
      <c r="K12" s="200"/>
      <c r="L12" s="201"/>
      <c r="M12" s="201"/>
      <c r="N12" s="200"/>
      <c r="O12" s="201"/>
      <c r="P12" s="201"/>
      <c r="Q12" s="200"/>
      <c r="R12" s="201"/>
      <c r="S12" s="201"/>
      <c r="T12" s="202"/>
      <c r="U12" s="202"/>
    </row>
    <row r="13" spans="2:21" x14ac:dyDescent="0.35">
      <c r="B13" s="203"/>
      <c r="C13" s="203"/>
      <c r="D13" s="203"/>
      <c r="E13" s="203"/>
      <c r="F13" s="203"/>
      <c r="G13" s="203"/>
      <c r="H13" s="203"/>
      <c r="I13" s="203"/>
      <c r="J13" s="203"/>
      <c r="K13" s="203"/>
      <c r="L13" s="203"/>
      <c r="M13" s="203"/>
      <c r="N13" s="203"/>
      <c r="O13" s="203"/>
      <c r="P13" s="203"/>
      <c r="Q13" s="203"/>
      <c r="R13" s="203"/>
      <c r="S13" s="203"/>
      <c r="T13" s="203"/>
      <c r="U13" s="203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A4BE3741FAB84A8F18991E2DC839B7" ma:contentTypeVersion="6" ma:contentTypeDescription="Create a new document." ma:contentTypeScope="" ma:versionID="0e93c7cd98d363373cd89ff569e20fbd">
  <xsd:schema xmlns:xsd="http://www.w3.org/2001/XMLSchema" xmlns:xs="http://www.w3.org/2001/XMLSchema" xmlns:p="http://schemas.microsoft.com/office/2006/metadata/properties" xmlns:ns2="a89c04a9-b812-4aae-bda7-b1781520f9b2" xmlns:ns3="1dbabee6-7497-489b-9d95-b0f58e49224c" targetNamespace="http://schemas.microsoft.com/office/2006/metadata/properties" ma:root="true" ma:fieldsID="efc244ba3b267f9b65865e945419e377" ns2:_="" ns3:_="">
    <xsd:import namespace="a89c04a9-b812-4aae-bda7-b1781520f9b2"/>
    <xsd:import namespace="1dbabee6-7497-489b-9d95-b0f58e49224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9c04a9-b812-4aae-bda7-b1781520f9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abee6-7497-489b-9d95-b0f58e492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6F9E528-BC0F-4696-A17B-8DEE02BDDBD4}"/>
</file>

<file path=customXml/itemProps2.xml><?xml version="1.0" encoding="utf-8"?>
<ds:datastoreItem xmlns:ds="http://schemas.openxmlformats.org/officeDocument/2006/customXml" ds:itemID="{BCBA88A9-83DC-4FA0-94D2-92F4B674FD8E}"/>
</file>

<file path=customXml/itemProps3.xml><?xml version="1.0" encoding="utf-8"?>
<ds:datastoreItem xmlns:ds="http://schemas.openxmlformats.org/officeDocument/2006/customXml" ds:itemID="{15ED0652-2722-4524-A744-43B3F5572C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Index</vt:lpstr>
      <vt:lpstr>NDAPerfom</vt:lpstr>
      <vt:lpstr>NDAFinancial</vt:lpstr>
      <vt:lpstr>NDAPersonnel</vt:lpstr>
      <vt:lpstr>SASSAPerfom</vt:lpstr>
      <vt:lpstr>SASSAFinancial</vt:lpstr>
      <vt:lpstr>SASSAPersonnel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Xolani Elias</cp:lastModifiedBy>
  <dcterms:created xsi:type="dcterms:W3CDTF">2024-02-19T15:12:48Z</dcterms:created>
  <dcterms:modified xsi:type="dcterms:W3CDTF">2024-02-20T13:56:31Z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0x010100FAA4BE3741FAB84A8F18991E2DC839B7</vt:lpwstr>
  </property>
</Properties>
</file>